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1265"/>
  </bookViews>
  <sheets>
    <sheet name="Поправка 1 " sheetId="4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1 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75" i="4" l="1"/>
  <c r="C77" i="4"/>
  <c r="F101" i="4" l="1"/>
  <c r="D101" i="4"/>
  <c r="B101" i="4"/>
  <c r="F100" i="4"/>
  <c r="D100" i="4"/>
  <c r="B100" i="4"/>
  <c r="F99" i="4"/>
  <c r="D99" i="4"/>
  <c r="C99" i="4"/>
  <c r="B99" i="4"/>
  <c r="G87" i="4"/>
  <c r="E87" i="4"/>
  <c r="C87" i="4"/>
  <c r="G86" i="4"/>
  <c r="E86" i="4"/>
  <c r="C86" i="4"/>
  <c r="C85" i="4"/>
  <c r="C84" i="4"/>
  <c r="G83" i="4"/>
  <c r="G82" i="4" s="1"/>
  <c r="E83" i="4"/>
  <c r="E82" i="4" s="1"/>
  <c r="F82" i="4"/>
  <c r="D82" i="4"/>
  <c r="C82" i="4"/>
  <c r="B82" i="4"/>
  <c r="G79" i="4"/>
  <c r="E79" i="4"/>
  <c r="C79" i="4"/>
  <c r="G78" i="4"/>
  <c r="G74" i="4" s="1"/>
  <c r="E78" i="4"/>
  <c r="E74" i="4" s="1"/>
  <c r="C78" i="4"/>
  <c r="C74" i="4" s="1"/>
  <c r="F74" i="4"/>
  <c r="D74" i="4"/>
  <c r="B74" i="4"/>
  <c r="G71" i="4"/>
  <c r="E71" i="4"/>
  <c r="C71" i="4"/>
  <c r="G70" i="4"/>
  <c r="G68" i="4" s="1"/>
  <c r="E70" i="4"/>
  <c r="E68" i="4" s="1"/>
  <c r="C70" i="4"/>
  <c r="C68" i="4" s="1"/>
  <c r="F68" i="4"/>
  <c r="D68" i="4"/>
  <c r="B68" i="4"/>
  <c r="G65" i="4"/>
  <c r="E65" i="4"/>
  <c r="C65" i="4"/>
  <c r="G64" i="4"/>
  <c r="E64" i="4"/>
  <c r="E61" i="4" s="1"/>
  <c r="C64" i="4"/>
  <c r="C63" i="4"/>
  <c r="G61" i="4"/>
  <c r="F61" i="4"/>
  <c r="D61" i="4"/>
  <c r="C61" i="4"/>
  <c r="B61" i="4"/>
  <c r="G58" i="4"/>
  <c r="E58" i="4"/>
  <c r="C58" i="4"/>
  <c r="G57" i="4"/>
  <c r="G55" i="4" s="1"/>
  <c r="E57" i="4"/>
  <c r="E55" i="4" s="1"/>
  <c r="C57" i="4"/>
  <c r="F55" i="4"/>
  <c r="D55" i="4"/>
  <c r="C55" i="4"/>
  <c r="B55" i="4"/>
  <c r="G52" i="4"/>
  <c r="E52" i="4"/>
  <c r="C52" i="4"/>
  <c r="G51" i="4"/>
  <c r="E51" i="4"/>
  <c r="E49" i="4" s="1"/>
  <c r="C51" i="4"/>
  <c r="G49" i="4"/>
  <c r="F49" i="4"/>
  <c r="D49" i="4"/>
  <c r="C49" i="4"/>
  <c r="B49" i="4"/>
  <c r="G46" i="4"/>
  <c r="E46" i="4"/>
  <c r="C46" i="4"/>
  <c r="G45" i="4"/>
  <c r="E45" i="4"/>
  <c r="C45" i="4"/>
  <c r="G39" i="4"/>
  <c r="G99" i="4" s="1"/>
  <c r="F38" i="4"/>
  <c r="E38" i="4"/>
  <c r="D38" i="4"/>
  <c r="C38" i="4"/>
  <c r="B38" i="4"/>
  <c r="G35" i="4"/>
  <c r="E35" i="4"/>
  <c r="C35" i="4"/>
  <c r="C32" i="4" s="1"/>
  <c r="G34" i="4"/>
  <c r="G32" i="4" s="1"/>
  <c r="E34" i="4"/>
  <c r="C34" i="4"/>
  <c r="F32" i="4"/>
  <c r="E32" i="4"/>
  <c r="D32" i="4"/>
  <c r="B32" i="4"/>
  <c r="G29" i="4"/>
  <c r="E29" i="4"/>
  <c r="C29" i="4"/>
  <c r="G28" i="4"/>
  <c r="G26" i="4" s="1"/>
  <c r="E28" i="4"/>
  <c r="C28" i="4"/>
  <c r="F26" i="4"/>
  <c r="E26" i="4"/>
  <c r="D26" i="4"/>
  <c r="C26" i="4"/>
  <c r="B26" i="4"/>
  <c r="G23" i="4"/>
  <c r="E23" i="4"/>
  <c r="C23" i="4"/>
  <c r="G22" i="4"/>
  <c r="E22" i="4"/>
  <c r="C22" i="4"/>
  <c r="G17" i="4"/>
  <c r="F17" i="4"/>
  <c r="E17" i="4"/>
  <c r="D17" i="4"/>
  <c r="C17" i="4"/>
  <c r="B17" i="4"/>
  <c r="G14" i="4"/>
  <c r="G101" i="4" s="1"/>
  <c r="E14" i="4"/>
  <c r="E101" i="4" s="1"/>
  <c r="C14" i="4"/>
  <c r="C101" i="4" s="1"/>
  <c r="G13" i="4"/>
  <c r="G100" i="4" s="1"/>
  <c r="E13" i="4"/>
  <c r="E100" i="4" s="1"/>
  <c r="C13" i="4"/>
  <c r="C100" i="4" s="1"/>
  <c r="F10" i="4"/>
  <c r="F91" i="4" s="1"/>
  <c r="F115" i="4" s="1"/>
  <c r="E10" i="4"/>
  <c r="E91" i="4" s="1"/>
  <c r="E115" i="4" s="1"/>
  <c r="D10" i="4"/>
  <c r="D91" i="4" s="1"/>
  <c r="D115" i="4" s="1"/>
  <c r="B10" i="4"/>
  <c r="B91" i="4" s="1"/>
  <c r="B115" i="4" s="1"/>
  <c r="E99" i="4" l="1"/>
  <c r="G10" i="4"/>
  <c r="G38" i="4"/>
  <c r="C10" i="4"/>
  <c r="C91" i="4" s="1"/>
  <c r="G91" i="4" l="1"/>
  <c r="G115" i="4" s="1"/>
</calcChain>
</file>

<file path=xl/sharedStrings.xml><?xml version="1.0" encoding="utf-8"?>
<sst xmlns="http://schemas.openxmlformats.org/spreadsheetml/2006/main" count="85" uniqueCount="48">
  <si>
    <t>к решению Собрания депутатов Октябрьского района</t>
  </si>
  <si>
    <t>(тыс. рублей)</t>
  </si>
  <si>
    <t>Наименование</t>
  </si>
  <si>
    <t>2022 год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</si>
  <si>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</si>
  <si>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</si>
  <si>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</si>
  <si>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</si>
  <si>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</si>
  <si>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</si>
  <si>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</si>
  <si>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</si>
  <si>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</si>
  <si>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</si>
  <si>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</si>
  <si>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</si>
  <si>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</si>
  <si>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</si>
  <si>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</si>
  <si>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</si>
  <si>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</si>
  <si>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</si>
  <si>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</si>
  <si>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</si>
  <si>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</si>
  <si>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"О бюджете Октябрьского района на 2022 год и на плановый период 2023 и 2024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</si>
  <si>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2022 год и на плановый период 2023 и 2024 годов</t>
  </si>
  <si>
    <t>2024 год</t>
  </si>
  <si>
    <t xml:space="preserve">Ремонт участка дороги с вердым покрытиеи по ул.Молодежная в х.Ильичевка Октябрьского района, протяженностью 200м </t>
  </si>
  <si>
    <t xml:space="preserve">Ремонт дороги х.Заречный ул. Промышленная, Коммунарского сельского поселения </t>
  </si>
  <si>
    <t>Ремонт дороги ул.Луговая х.Николаевка Мокрологского сельского поселения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</si>
  <si>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 В. Кадамовка ул.Галенко;  Бахмутовка ул.Мира.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</si>
  <si>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дефектов)х.Новая Бахмутовка ул.Возрождения.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</si>
  <si>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 х.Новая Бахмутовка ул.Мира .</t>
  </si>
  <si>
    <t>04 09</t>
  </si>
  <si>
    <t>03 09</t>
  </si>
  <si>
    <t>01 04</t>
  </si>
  <si>
    <t>Ремонт автодороги по ул. Суворова п. Красногорняцкий Коммунарского сельского поселения</t>
  </si>
  <si>
    <t>Ремонт автодороги по ул. Комарова п. Красногорняцкий Коммунарского сельского поселения</t>
  </si>
  <si>
    <t>Ремонт автодороги по ул. Ленина п. Верхнегрушевский Коммунарского сельского поселения</t>
  </si>
  <si>
    <t>Ремонт автодороги по ул. Советская в сл. Красюковская Октябрьского района Ростовской области</t>
  </si>
  <si>
    <t>Ремонт автомобильной дороги по ул. Кленовая п. Персиановский Октябрьского района Ростовской области</t>
  </si>
  <si>
    <t>Ремонт автомобильной дороги по ул. Солнечная п. Персиановский Октябрьского района Ростовской области</t>
  </si>
  <si>
    <t>Приложение 9</t>
  </si>
  <si>
    <t>Рег № 89.02/286 от 17.02.2022</t>
  </si>
  <si>
    <t>Ремонт а/д по ул. Мокроусова п. Новосветловский Коммунарского с.п. Ростовской обл. Октябрьского района (начало у ж.д. №474б по ул Мокроусова; конец в 5-ти м на запад от здания клуба п. Новосветловский ул. Мокуроусова, 253)</t>
  </si>
  <si>
    <t>Ремонт дороги по ул. Луговая, х. Николаевка Октябрьского района Ростовской области (Мокрологское сельское поселение)</t>
  </si>
  <si>
    <t>от 31.03.2022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</si>
</sst>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_р_._-;\-* #,##0.00000_р_._-;_-* &quot;-&quot;??_р_._-;_-@_-"/>
    <numFmt numFmtId="168" formatCode="_-* #,##0.0_р_._-;\-* #,##0.0_р_._-;_-* &quot;-&quot;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3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4">
      <alignment horizontal="left" vertical="top"/>
      <protection locked="0"/>
    </xf>
    <xf numFmtId="49" fontId="14" fillId="37" borderId="14">
      <alignment horizontal="left" vertical="top"/>
      <protection locked="0"/>
    </xf>
    <xf numFmtId="49" fontId="14" fillId="0" borderId="14">
      <alignment horizontal="left" vertical="top"/>
      <protection locked="0"/>
    </xf>
    <xf numFmtId="49" fontId="14" fillId="0" borderId="14">
      <alignment horizontal="left" vertical="top"/>
      <protection locked="0"/>
    </xf>
    <xf numFmtId="49" fontId="14" fillId="76" borderId="14">
      <alignment horizontal="left" vertical="top"/>
      <protection locked="0"/>
    </xf>
    <xf numFmtId="49" fontId="14" fillId="76" borderId="14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5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4">
      <alignment horizontal="center" vertical="top" wrapText="1"/>
      <protection locked="0"/>
    </xf>
    <xf numFmtId="49" fontId="20" fillId="0" borderId="14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4">
      <alignment horizontal="right" vertical="top"/>
      <protection locked="0"/>
    </xf>
    <xf numFmtId="49" fontId="14" fillId="37" borderId="14">
      <alignment horizontal="right" vertical="top"/>
      <protection locked="0"/>
    </xf>
    <xf numFmtId="0" fontId="14" fillId="37" borderId="14">
      <alignment horizontal="right" vertical="top"/>
      <protection locked="0"/>
    </xf>
    <xf numFmtId="0" fontId="14" fillId="37" borderId="14">
      <alignment horizontal="right" vertical="top"/>
      <protection locked="0"/>
    </xf>
    <xf numFmtId="49" fontId="14" fillId="0" borderId="14">
      <alignment horizontal="right" vertical="top"/>
      <protection locked="0"/>
    </xf>
    <xf numFmtId="49" fontId="14" fillId="0" borderId="14">
      <alignment horizontal="right" vertical="top"/>
      <protection locked="0"/>
    </xf>
    <xf numFmtId="0" fontId="14" fillId="0" borderId="14">
      <alignment horizontal="right" vertical="top"/>
      <protection locked="0"/>
    </xf>
    <xf numFmtId="0" fontId="14" fillId="0" borderId="14">
      <alignment horizontal="right" vertical="top"/>
      <protection locked="0"/>
    </xf>
    <xf numFmtId="49" fontId="14" fillId="76" borderId="14">
      <alignment horizontal="right" vertical="top"/>
      <protection locked="0"/>
    </xf>
    <xf numFmtId="49" fontId="14" fillId="76" borderId="14">
      <alignment horizontal="right" vertical="top"/>
      <protection locked="0"/>
    </xf>
    <xf numFmtId="0" fontId="14" fillId="76" borderId="14">
      <alignment horizontal="right" vertical="top"/>
      <protection locked="0"/>
    </xf>
    <xf numFmtId="0" fontId="14" fillId="76" borderId="14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5">
      <alignment horizontal="center" vertical="top" wrapText="1"/>
    </xf>
    <xf numFmtId="49" fontId="14" fillId="0" borderId="14">
      <alignment horizontal="center" vertical="top" wrapText="1"/>
      <protection locked="0"/>
    </xf>
    <xf numFmtId="49" fontId="14" fillId="0" borderId="14">
      <alignment horizontal="center" vertical="top" wrapText="1"/>
      <protection locked="0"/>
    </xf>
    <xf numFmtId="0" fontId="14" fillId="0" borderId="14">
      <alignment horizontal="center" vertical="top" wrapText="1"/>
      <protection locked="0"/>
    </xf>
    <xf numFmtId="0" fontId="14" fillId="0" borderId="14">
      <alignment horizontal="center" vertical="top" wrapText="1"/>
      <protection locked="0"/>
    </xf>
    <xf numFmtId="0" fontId="23" fillId="36" borderId="0" applyNumberFormat="0" applyBorder="0" applyAlignment="0" applyProtection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174" fontId="24" fillId="0" borderId="0" applyFill="0" applyBorder="0" applyAlignment="0"/>
    <xf numFmtId="170" fontId="24" fillId="0" borderId="0" applyFill="0" applyBorder="0" applyAlignment="0"/>
    <xf numFmtId="0" fontId="25" fillId="77" borderId="13" applyNumberFormat="0" applyAlignment="0" applyProtection="0"/>
    <xf numFmtId="0" fontId="26" fillId="78" borderId="16" applyNumberFormat="0" applyAlignment="0" applyProtection="0"/>
    <xf numFmtId="169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9" fontId="30" fillId="0" borderId="0" applyFill="0" applyBorder="0" applyAlignment="0"/>
    <xf numFmtId="170" fontId="30" fillId="0" borderId="0" applyFill="0" applyBorder="0" applyAlignment="0"/>
    <xf numFmtId="169" fontId="30" fillId="0" borderId="0" applyFill="0" applyBorder="0" applyAlignment="0"/>
    <xf numFmtId="174" fontId="30" fillId="0" borderId="0" applyFill="0" applyBorder="0" applyAlignment="0"/>
    <xf numFmtId="170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7" applyNumberFormat="0" applyAlignment="0" applyProtection="0">
      <alignment horizontal="left" vertical="center"/>
    </xf>
    <xf numFmtId="0" fontId="34" fillId="0" borderId="18">
      <alignment horizontal="left" vertical="center"/>
    </xf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3" applyNumberFormat="0" applyAlignment="0" applyProtection="0"/>
    <xf numFmtId="169" fontId="39" fillId="0" borderId="0" applyFill="0" applyBorder="0" applyAlignment="0"/>
    <xf numFmtId="170" fontId="39" fillId="0" borderId="0" applyFill="0" applyBorder="0" applyAlignment="0"/>
    <xf numFmtId="169" fontId="39" fillId="0" borderId="0" applyFill="0" applyBorder="0" applyAlignment="0"/>
    <xf numFmtId="174" fontId="39" fillId="0" borderId="0" applyFill="0" applyBorder="0" applyAlignment="0"/>
    <xf numFmtId="170" fontId="39" fillId="0" borderId="0" applyFill="0" applyBorder="0" applyAlignment="0"/>
    <xf numFmtId="0" fontId="40" fillId="0" borderId="22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3"/>
    <xf numFmtId="0" fontId="5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5" fillId="86" borderId="24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4" fillId="77" borderId="26" applyNumberFormat="0" applyAlignment="0" applyProtection="0"/>
    <xf numFmtId="17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45" fillId="0" borderId="0" applyFill="0" applyBorder="0" applyAlignment="0"/>
    <xf numFmtId="170" fontId="45" fillId="0" borderId="0" applyFill="0" applyBorder="0" applyAlignment="0"/>
    <xf numFmtId="169" fontId="45" fillId="0" borderId="0" applyFill="0" applyBorder="0" applyAlignment="0"/>
    <xf numFmtId="174" fontId="45" fillId="0" borderId="0" applyFill="0" applyBorder="0" applyAlignment="0"/>
    <xf numFmtId="170" fontId="45" fillId="0" borderId="0" applyFill="0" applyBorder="0" applyAlignment="0"/>
    <xf numFmtId="4" fontId="24" fillId="87" borderId="26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7" fillId="87" borderId="26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24" fillId="87" borderId="26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24" fillId="87" borderId="26" applyNumberFormat="0" applyProtection="0">
      <alignment horizontal="left" vertical="center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48" fillId="33" borderId="28" applyNumberFormat="0" applyProtection="0">
      <alignment horizontal="center" vertical="center" wrapTex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24" fillId="88" borderId="26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24" fillId="89" borderId="26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24" fillId="91" borderId="26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24" fillId="92" borderId="26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24" fillId="93" borderId="26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24" fillId="94" borderId="26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24" fillId="95" borderId="26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24" fillId="96" borderId="26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24" fillId="98" borderId="26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9" fillId="99" borderId="26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24" fillId="101" borderId="29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0" fontId="13" fillId="33" borderId="28" applyNumberFormat="0" applyProtection="0">
      <alignment horizontal="left" vertical="center" indent="1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51" fillId="101" borderId="28" applyNumberFormat="0" applyProtection="0">
      <alignment horizontal="left" vertical="center" wrapText="1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51" fillId="106" borderId="28" applyNumberFormat="0" applyProtection="0">
      <alignment horizontal="left" vertical="center" wrapText="1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0" fontId="13" fillId="107" borderId="28" applyNumberFormat="0" applyProtection="0">
      <alignment horizontal="left" vertical="center" wrapText="1" indent="2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13" fillId="102" borderId="27" applyNumberFormat="0" applyProtection="0">
      <alignment horizontal="left" vertical="center" indent="1"/>
    </xf>
    <xf numFmtId="0" fontId="52" fillId="106" borderId="28" applyNumberFormat="0" applyProtection="0">
      <alignment horizontal="center" vertical="center" wrapTex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13" fillId="102" borderId="27" applyNumberFormat="0" applyProtection="0">
      <alignment horizontal="left" vertical="top" indent="1"/>
    </xf>
    <xf numFmtId="0" fontId="13" fillId="108" borderId="28" applyNumberFormat="0" applyProtection="0">
      <alignment horizontal="left" vertical="center" wrapText="1" indent="4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13" fillId="104" borderId="27" applyNumberFormat="0" applyProtection="0">
      <alignment horizontal="left" vertical="center" indent="1"/>
    </xf>
    <xf numFmtId="0" fontId="52" fillId="110" borderId="28" applyNumberFormat="0" applyProtection="0">
      <alignment horizontal="center" vertical="center" wrapTex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13" fillId="104" borderId="27" applyNumberFormat="0" applyProtection="0">
      <alignment horizontal="left" vertical="top" indent="1"/>
    </xf>
    <xf numFmtId="0" fontId="13" fillId="111" borderId="28" applyNumberFormat="0" applyProtection="0">
      <alignment horizontal="left" vertical="center" wrapText="1" indent="6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13" fillId="112" borderId="26" applyNumberFormat="0" applyProtection="0">
      <alignment horizontal="left" vertical="center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13" fillId="41" borderId="27" applyNumberFormat="0" applyProtection="0">
      <alignment horizontal="left" vertical="top" indent="1"/>
    </xf>
    <xf numFmtId="0" fontId="13" fillId="0" borderId="28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13" fillId="33" borderId="26" applyNumberFormat="0" applyProtection="0">
      <alignment horizontal="left" vertical="center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13" fillId="105" borderId="27" applyNumberFormat="0" applyProtection="0">
      <alignment horizontal="left" vertical="top" indent="1"/>
    </xf>
    <xf numFmtId="0" fontId="13" fillId="113" borderId="14" applyNumberFormat="0">
      <protection locked="0"/>
    </xf>
    <xf numFmtId="0" fontId="13" fillId="113" borderId="14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13" fillId="113" borderId="14" applyNumberFormat="0">
      <protection locked="0"/>
    </xf>
    <xf numFmtId="0" fontId="53" fillId="102" borderId="31" applyBorder="0"/>
    <xf numFmtId="4" fontId="24" fillId="114" borderId="26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47" fillId="114" borderId="26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24" fillId="114" borderId="26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24" fillId="114" borderId="26" applyNumberFormat="0" applyProtection="0">
      <alignment horizontal="left" vertical="center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4" fontId="24" fillId="101" borderId="26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7" fillId="101" borderId="26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0" fontId="13" fillId="33" borderId="32" applyNumberFormat="0" applyProtection="0">
      <alignment horizontal="left" vertical="center" wrapTex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0" fontId="52" fillId="40" borderId="28" applyNumberFormat="0" applyProtection="0">
      <alignment horizontal="center" vertical="center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5" fillId="0" borderId="0" applyNumberFormat="0" applyProtection="0"/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0" fontId="46" fillId="117" borderId="14"/>
    <xf numFmtId="0" fontId="46" fillId="117" borderId="14"/>
    <xf numFmtId="4" fontId="45" fillId="101" borderId="26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3" applyProtection="0"/>
    <xf numFmtId="2" fontId="56" fillId="118" borderId="33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3" applyProtection="0"/>
    <xf numFmtId="2" fontId="12" fillId="120" borderId="33" applyProtection="0"/>
    <xf numFmtId="2" fontId="12" fillId="121" borderId="33" applyProtection="0"/>
    <xf numFmtId="2" fontId="12" fillId="121" borderId="33" applyProtection="0">
      <alignment horizontal="center"/>
    </xf>
    <xf numFmtId="2" fontId="12" fillId="120" borderId="33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5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4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35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41">
    <xf numFmtId="0" fontId="0" fillId="0" borderId="0" xfId="0"/>
    <xf numFmtId="166" fontId="3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167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7" fontId="2" fillId="0" borderId="9" xfId="1" applyNumberFormat="1" applyFont="1" applyFill="1" applyBorder="1" applyAlignment="1">
      <alignment horizontal="left" vertical="center" wrapText="1"/>
    </xf>
    <xf numFmtId="166" fontId="2" fillId="0" borderId="0" xfId="2" applyNumberFormat="1" applyFont="1" applyFill="1" applyAlignment="1">
      <alignment horizontal="left" vertical="center" wrapText="1"/>
    </xf>
    <xf numFmtId="166" fontId="3" fillId="0" borderId="10" xfId="2" applyNumberFormat="1" applyFont="1" applyFill="1" applyBorder="1" applyAlignment="1">
      <alignment horizontal="left" vertical="center" wrapText="1"/>
    </xf>
    <xf numFmtId="167" fontId="3" fillId="0" borderId="10" xfId="1" applyNumberFormat="1" applyFont="1" applyFill="1" applyBorder="1" applyAlignment="1" applyProtection="1">
      <alignment horizontal="center" vertical="center" wrapText="1"/>
    </xf>
    <xf numFmtId="166" fontId="3" fillId="0" borderId="0" xfId="2" applyNumberFormat="1" applyFont="1" applyFill="1" applyAlignment="1" applyProtection="1">
      <alignment horizontal="center" vertical="center" wrapText="1"/>
    </xf>
    <xf numFmtId="167" fontId="3" fillId="0" borderId="1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 wrapText="1"/>
    </xf>
    <xf numFmtId="166" fontId="3" fillId="0" borderId="11" xfId="2" applyNumberFormat="1" applyFont="1" applyFill="1" applyBorder="1" applyAlignment="1">
      <alignment horizontal="left" vertical="center" wrapText="1"/>
    </xf>
    <xf numFmtId="167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7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6" fontId="3" fillId="0" borderId="12" xfId="2" applyNumberFormat="1" applyFont="1" applyFill="1" applyBorder="1" applyAlignment="1">
      <alignment horizontal="left" vertical="center" wrapText="1"/>
    </xf>
    <xf numFmtId="166" fontId="3" fillId="0" borderId="0" xfId="2" applyNumberFormat="1" applyFont="1" applyFill="1" applyBorder="1" applyAlignment="1">
      <alignment horizontal="left" vertical="center" wrapText="1"/>
    </xf>
    <xf numFmtId="166" fontId="4" fillId="0" borderId="8" xfId="2" applyNumberFormat="1" applyFont="1" applyFill="1" applyBorder="1" applyAlignment="1">
      <alignment horizontal="left" vertical="center" wrapText="1"/>
    </xf>
    <xf numFmtId="166" fontId="4" fillId="0" borderId="0" xfId="2" applyNumberFormat="1" applyFont="1" applyFill="1" applyAlignment="1">
      <alignment horizontal="center" vertical="center" wrapText="1"/>
    </xf>
    <xf numFmtId="168" fontId="6" fillId="0" borderId="0" xfId="3" applyNumberFormat="1" applyFont="1" applyFill="1" applyAlignment="1">
      <alignment horizontal="center" vertical="center" wrapText="1"/>
    </xf>
    <xf numFmtId="167" fontId="6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7" fontId="7" fillId="0" borderId="0" xfId="1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165" fontId="6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wrapText="1"/>
    </xf>
    <xf numFmtId="0" fontId="3" fillId="0" borderId="35" xfId="0" applyFont="1" applyFill="1" applyBorder="1" applyAlignment="1">
      <alignment horizontal="lef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7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166" fontId="4" fillId="0" borderId="7" xfId="2" applyNumberFormat="1" applyFont="1" applyFill="1" applyBorder="1" applyAlignment="1">
      <alignment horizontal="right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35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0"/>
  <sheetViews>
    <sheetView tabSelected="1" zoomScale="70" zoomScaleNormal="70" workbookViewId="0">
      <selection activeCell="A4" sqref="A4:G4"/>
    </sheetView>
  </sheetViews>
  <sheetFormatPr defaultRowHeight="18.75" x14ac:dyDescent="0.25"/>
  <cols>
    <col min="1" max="1" width="45.7109375" style="27" customWidth="1"/>
    <col min="2" max="2" width="21.7109375" style="23" customWidth="1"/>
    <col min="3" max="3" width="22.85546875" style="26" customWidth="1"/>
    <col min="4" max="4" width="21.7109375" style="23" customWidth="1"/>
    <col min="5" max="5" width="22.85546875" style="26" customWidth="1"/>
    <col min="6" max="6" width="21.7109375" style="23" customWidth="1"/>
    <col min="7" max="7" width="22.85546875" style="26" customWidth="1"/>
    <col min="8" max="8" width="9.140625" style="27"/>
    <col min="9" max="9" width="0" style="27" hidden="1" customWidth="1"/>
    <col min="10" max="16384" width="9.140625" style="27"/>
  </cols>
  <sheetData>
    <row r="1" spans="1:7" s="1" customFormat="1" x14ac:dyDescent="0.25">
      <c r="A1" s="39" t="s">
        <v>43</v>
      </c>
      <c r="B1" s="39"/>
      <c r="C1" s="39"/>
      <c r="D1" s="39"/>
      <c r="E1" s="39"/>
      <c r="F1" s="39"/>
      <c r="G1" s="39"/>
    </row>
    <row r="2" spans="1:7" s="1" customFormat="1" ht="18.75" customHeight="1" x14ac:dyDescent="0.25">
      <c r="A2" s="39" t="s">
        <v>0</v>
      </c>
      <c r="B2" s="39"/>
      <c r="C2" s="39"/>
      <c r="D2" s="39"/>
      <c r="E2" s="39"/>
      <c r="F2" s="39"/>
      <c r="G2" s="39"/>
    </row>
    <row r="3" spans="1:7" s="1" customFormat="1" ht="18.75" customHeight="1" x14ac:dyDescent="0.25">
      <c r="A3" s="39" t="s">
        <v>25</v>
      </c>
      <c r="B3" s="39"/>
      <c r="C3" s="39"/>
      <c r="D3" s="39"/>
      <c r="E3" s="39"/>
      <c r="F3" s="39"/>
      <c r="G3" s="39"/>
    </row>
    <row r="4" spans="1:7" s="2" customFormat="1" x14ac:dyDescent="0.25">
      <c r="A4" s="39" t="s">
        <v>47</v>
      </c>
      <c r="B4" s="39"/>
      <c r="C4" s="39"/>
      <c r="D4" s="39"/>
      <c r="E4" s="39"/>
      <c r="F4" s="39"/>
      <c r="G4" s="39"/>
    </row>
    <row r="5" spans="1:7" s="2" customFormat="1" ht="79.5" customHeight="1" x14ac:dyDescent="0.25">
      <c r="A5" s="40" t="s">
        <v>26</v>
      </c>
      <c r="B5" s="40"/>
      <c r="C5" s="40"/>
      <c r="D5" s="40"/>
      <c r="E5" s="40"/>
      <c r="F5" s="40"/>
      <c r="G5" s="40"/>
    </row>
    <row r="6" spans="1:7" s="2" customFormat="1" x14ac:dyDescent="0.25">
      <c r="A6" s="30"/>
      <c r="B6" s="31"/>
      <c r="C6" s="31"/>
      <c r="D6" s="31"/>
      <c r="E6" s="31"/>
      <c r="F6" s="31"/>
      <c r="G6" s="31"/>
    </row>
    <row r="7" spans="1:7" s="2" customFormat="1" ht="21.75" customHeight="1" thickBot="1" x14ac:dyDescent="0.3">
      <c r="A7" s="38" t="s">
        <v>1</v>
      </c>
      <c r="B7" s="38"/>
      <c r="C7" s="38"/>
      <c r="D7" s="38"/>
      <c r="E7" s="38"/>
      <c r="F7" s="38"/>
      <c r="G7" s="38"/>
    </row>
    <row r="8" spans="1:7" s="2" customFormat="1" ht="34.5" customHeight="1" thickBot="1" x14ac:dyDescent="0.3">
      <c r="A8" s="34" t="s">
        <v>2</v>
      </c>
      <c r="B8" s="35" t="s">
        <v>3</v>
      </c>
      <c r="C8" s="35"/>
      <c r="D8" s="35" t="s">
        <v>4</v>
      </c>
      <c r="E8" s="35"/>
      <c r="F8" s="35" t="s">
        <v>27</v>
      </c>
      <c r="G8" s="35"/>
    </row>
    <row r="9" spans="1:7" s="2" customFormat="1" ht="112.5" customHeight="1" thickBot="1" x14ac:dyDescent="0.3">
      <c r="A9" s="34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3" t="s">
        <v>6</v>
      </c>
    </row>
    <row r="10" spans="1:7" s="6" customFormat="1" x14ac:dyDescent="0.25">
      <c r="A10" s="4" t="s">
        <v>7</v>
      </c>
      <c r="B10" s="5">
        <f t="shared" ref="B10:G10" si="0">SUM(B11:B15)</f>
        <v>0</v>
      </c>
      <c r="C10" s="5">
        <f t="shared" si="0"/>
        <v>5291.7899999999991</v>
      </c>
      <c r="D10" s="5">
        <f t="shared" si="0"/>
        <v>0</v>
      </c>
      <c r="E10" s="5">
        <f t="shared" si="0"/>
        <v>4227.49</v>
      </c>
      <c r="F10" s="5">
        <f t="shared" si="0"/>
        <v>0</v>
      </c>
      <c r="G10" s="5">
        <f t="shared" si="0"/>
        <v>4301.5899999999992</v>
      </c>
    </row>
    <row r="11" spans="1:7" s="9" customFormat="1" ht="69" customHeight="1" x14ac:dyDescent="0.25">
      <c r="A11" s="7" t="s">
        <v>8</v>
      </c>
      <c r="B11" s="8"/>
      <c r="C11" s="8">
        <v>3978.4</v>
      </c>
      <c r="D11" s="8"/>
      <c r="E11" s="8">
        <v>4199.6000000000004</v>
      </c>
      <c r="F11" s="8"/>
      <c r="G11" s="8">
        <v>4273.7</v>
      </c>
    </row>
    <row r="12" spans="1:7" s="11" customFormat="1" ht="85.5" customHeight="1" x14ac:dyDescent="0.25">
      <c r="A12" s="7" t="s">
        <v>28</v>
      </c>
      <c r="B12" s="10"/>
      <c r="C12" s="10">
        <v>1285.5</v>
      </c>
      <c r="D12" s="10"/>
      <c r="E12" s="10"/>
      <c r="F12" s="10"/>
      <c r="G12" s="10"/>
    </row>
    <row r="13" spans="1:7" s="11" customFormat="1" ht="69" customHeight="1" x14ac:dyDescent="0.25">
      <c r="A13" s="12" t="s">
        <v>9</v>
      </c>
      <c r="B13" s="13"/>
      <c r="C13" s="13">
        <f>25.69</f>
        <v>25.69</v>
      </c>
      <c r="D13" s="13"/>
      <c r="E13" s="13">
        <f>25.69</f>
        <v>25.69</v>
      </c>
      <c r="F13" s="13"/>
      <c r="G13" s="13">
        <f>25.69</f>
        <v>25.69</v>
      </c>
    </row>
    <row r="14" spans="1:7" s="11" customFormat="1" ht="90.75" customHeight="1" x14ac:dyDescent="0.25">
      <c r="A14" s="12" t="s">
        <v>10</v>
      </c>
      <c r="B14" s="13"/>
      <c r="C14" s="13">
        <f>2.2</f>
        <v>2.2000000000000002</v>
      </c>
      <c r="D14" s="13"/>
      <c r="E14" s="13">
        <f>2.2</f>
        <v>2.2000000000000002</v>
      </c>
      <c r="F14" s="13"/>
      <c r="G14" s="13">
        <f>2.2</f>
        <v>2.2000000000000002</v>
      </c>
    </row>
    <row r="15" spans="1:7" s="11" customFormat="1" ht="19.5" thickBot="1" x14ac:dyDescent="0.3">
      <c r="A15" s="14"/>
      <c r="B15" s="15"/>
      <c r="C15" s="15"/>
      <c r="D15" s="15"/>
      <c r="E15" s="15"/>
      <c r="F15" s="15"/>
      <c r="G15" s="15"/>
    </row>
    <row r="16" spans="1:7" s="11" customFormat="1" ht="19.5" thickBot="1" x14ac:dyDescent="0.3">
      <c r="A16" s="16"/>
      <c r="B16" s="17"/>
      <c r="C16" s="17"/>
      <c r="D16" s="17"/>
      <c r="E16" s="17"/>
      <c r="F16" s="17"/>
      <c r="G16" s="17"/>
    </row>
    <row r="17" spans="1:7" s="6" customFormat="1" x14ac:dyDescent="0.25">
      <c r="A17" s="4" t="s">
        <v>11</v>
      </c>
      <c r="B17" s="5">
        <f t="shared" ref="B17:G17" si="1">SUM(B18:B24)</f>
        <v>0</v>
      </c>
      <c r="C17" s="5">
        <f t="shared" si="1"/>
        <v>8186.1299999999992</v>
      </c>
      <c r="D17" s="5">
        <f t="shared" si="1"/>
        <v>0</v>
      </c>
      <c r="E17" s="5">
        <f t="shared" si="1"/>
        <v>6090.1299999999992</v>
      </c>
      <c r="F17" s="5">
        <f t="shared" si="1"/>
        <v>0</v>
      </c>
      <c r="G17" s="5">
        <f t="shared" si="1"/>
        <v>6197.03</v>
      </c>
    </row>
    <row r="18" spans="1:7" s="9" customFormat="1" ht="69" customHeight="1" x14ac:dyDescent="0.25">
      <c r="A18" s="7" t="s">
        <v>8</v>
      </c>
      <c r="B18" s="8"/>
      <c r="C18" s="8">
        <v>3765.6</v>
      </c>
      <c r="D18" s="8"/>
      <c r="E18" s="8">
        <v>6051.9</v>
      </c>
      <c r="F18" s="8"/>
      <c r="G18" s="8">
        <v>6158.8</v>
      </c>
    </row>
    <row r="19" spans="1:7" s="9" customFormat="1" ht="213" customHeight="1" x14ac:dyDescent="0.3">
      <c r="A19" s="32" t="s">
        <v>31</v>
      </c>
      <c r="B19" s="8"/>
      <c r="C19" s="8">
        <v>1999.3</v>
      </c>
      <c r="D19" s="8"/>
      <c r="E19" s="8"/>
      <c r="F19" s="8"/>
      <c r="G19" s="8"/>
    </row>
    <row r="20" spans="1:7" s="9" customFormat="1" ht="195" customHeight="1" x14ac:dyDescent="0.3">
      <c r="A20" s="32" t="s">
        <v>32</v>
      </c>
      <c r="B20" s="8"/>
      <c r="C20" s="8">
        <v>1486.3</v>
      </c>
      <c r="D20" s="8"/>
      <c r="E20" s="8"/>
      <c r="F20" s="8"/>
      <c r="G20" s="8"/>
    </row>
    <row r="21" spans="1:7" s="11" customFormat="1" ht="195.75" customHeight="1" x14ac:dyDescent="0.3">
      <c r="A21" s="32" t="s">
        <v>33</v>
      </c>
      <c r="B21" s="10"/>
      <c r="C21" s="10">
        <v>896.7</v>
      </c>
      <c r="D21" s="10"/>
      <c r="E21" s="10"/>
      <c r="F21" s="10"/>
      <c r="G21" s="10"/>
    </row>
    <row r="22" spans="1:7" s="11" customFormat="1" ht="69" customHeight="1" x14ac:dyDescent="0.25">
      <c r="A22" s="12" t="s">
        <v>9</v>
      </c>
      <c r="B22" s="13"/>
      <c r="C22" s="13">
        <f>33.83</f>
        <v>33.83</v>
      </c>
      <c r="D22" s="13"/>
      <c r="E22" s="13">
        <f>33.83</f>
        <v>33.83</v>
      </c>
      <c r="F22" s="13"/>
      <c r="G22" s="13">
        <f>33.83</f>
        <v>33.83</v>
      </c>
    </row>
    <row r="23" spans="1:7" s="11" customFormat="1" ht="90.75" customHeight="1" x14ac:dyDescent="0.25">
      <c r="A23" s="12" t="s">
        <v>10</v>
      </c>
      <c r="B23" s="13"/>
      <c r="C23" s="13">
        <f>4.4</f>
        <v>4.4000000000000004</v>
      </c>
      <c r="D23" s="13"/>
      <c r="E23" s="13">
        <f>4.4</f>
        <v>4.4000000000000004</v>
      </c>
      <c r="F23" s="13"/>
      <c r="G23" s="13">
        <f>4.4</f>
        <v>4.4000000000000004</v>
      </c>
    </row>
    <row r="24" spans="1:7" s="11" customFormat="1" ht="19.5" thickBot="1" x14ac:dyDescent="0.3">
      <c r="A24" s="14"/>
      <c r="B24" s="15"/>
      <c r="C24" s="15"/>
      <c r="D24" s="15"/>
      <c r="E24" s="15"/>
      <c r="F24" s="15"/>
      <c r="G24" s="15"/>
    </row>
    <row r="25" spans="1:7" s="11" customFormat="1" ht="19.5" thickBot="1" x14ac:dyDescent="0.3">
      <c r="A25" s="16"/>
      <c r="B25" s="17"/>
      <c r="C25" s="17"/>
      <c r="D25" s="17"/>
      <c r="E25" s="17"/>
      <c r="F25" s="17"/>
      <c r="G25" s="17"/>
    </row>
    <row r="26" spans="1:7" s="6" customFormat="1" ht="37.5" x14ac:dyDescent="0.25">
      <c r="A26" s="4" t="s">
        <v>12</v>
      </c>
      <c r="B26" s="5">
        <f t="shared" ref="B26:G26" si="2">SUM(B27:B30)</f>
        <v>0</v>
      </c>
      <c r="C26" s="5">
        <f t="shared" si="2"/>
        <v>5275.6480000000001</v>
      </c>
      <c r="D26" s="5">
        <f t="shared" si="2"/>
        <v>0</v>
      </c>
      <c r="E26" s="5">
        <f t="shared" si="2"/>
        <v>7010.7479999999996</v>
      </c>
      <c r="F26" s="5">
        <f t="shared" si="2"/>
        <v>0</v>
      </c>
      <c r="G26" s="5">
        <f t="shared" si="2"/>
        <v>7133.5479999999998</v>
      </c>
    </row>
    <row r="27" spans="1:7" s="9" customFormat="1" ht="69" customHeight="1" x14ac:dyDescent="0.25">
      <c r="A27" s="7" t="s">
        <v>8</v>
      </c>
      <c r="B27" s="13"/>
      <c r="C27" s="13">
        <v>5224.3</v>
      </c>
      <c r="D27" s="13"/>
      <c r="E27" s="13">
        <v>6959.4</v>
      </c>
      <c r="F27" s="13"/>
      <c r="G27" s="13">
        <v>7082.2</v>
      </c>
    </row>
    <row r="28" spans="1:7" s="11" customFormat="1" ht="75.75" customHeight="1" x14ac:dyDescent="0.25">
      <c r="A28" s="12" t="s">
        <v>9</v>
      </c>
      <c r="B28" s="13"/>
      <c r="C28" s="13">
        <f>41.548</f>
        <v>41.548000000000002</v>
      </c>
      <c r="D28" s="13"/>
      <c r="E28" s="13">
        <f>41.548</f>
        <v>41.548000000000002</v>
      </c>
      <c r="F28" s="13"/>
      <c r="G28" s="13">
        <f>41.548</f>
        <v>41.548000000000002</v>
      </c>
    </row>
    <row r="29" spans="1:7" s="11" customFormat="1" ht="90.75" customHeight="1" x14ac:dyDescent="0.25">
      <c r="A29" s="12" t="s">
        <v>10</v>
      </c>
      <c r="B29" s="13"/>
      <c r="C29" s="13">
        <f>9.8</f>
        <v>9.8000000000000007</v>
      </c>
      <c r="D29" s="13"/>
      <c r="E29" s="13">
        <f>9.8</f>
        <v>9.8000000000000007</v>
      </c>
      <c r="F29" s="13"/>
      <c r="G29" s="13">
        <f>9.8</f>
        <v>9.8000000000000007</v>
      </c>
    </row>
    <row r="30" spans="1:7" s="11" customFormat="1" ht="19.5" thickBot="1" x14ac:dyDescent="0.3">
      <c r="A30" s="14"/>
      <c r="B30" s="15"/>
      <c r="C30" s="15"/>
      <c r="D30" s="15"/>
      <c r="E30" s="15"/>
      <c r="F30" s="15"/>
      <c r="G30" s="15"/>
    </row>
    <row r="31" spans="1:7" s="11" customFormat="1" ht="19.5" thickBot="1" x14ac:dyDescent="0.3">
      <c r="A31" s="16"/>
      <c r="B31" s="17"/>
      <c r="C31" s="17"/>
      <c r="D31" s="17"/>
      <c r="E31" s="17"/>
      <c r="F31" s="17"/>
      <c r="G31" s="17"/>
    </row>
    <row r="32" spans="1:7" s="6" customFormat="1" ht="31.5" customHeight="1" x14ac:dyDescent="0.25">
      <c r="A32" s="4" t="s">
        <v>13</v>
      </c>
      <c r="B32" s="5">
        <f t="shared" ref="B32:G32" si="3">SUM(B33:B36)</f>
        <v>0</v>
      </c>
      <c r="C32" s="5">
        <f t="shared" si="3"/>
        <v>4641.2240000000002</v>
      </c>
      <c r="D32" s="5">
        <f t="shared" si="3"/>
        <v>0</v>
      </c>
      <c r="E32" s="5">
        <f t="shared" si="3"/>
        <v>3755.1240000000003</v>
      </c>
      <c r="F32" s="5">
        <f t="shared" si="3"/>
        <v>0</v>
      </c>
      <c r="G32" s="5">
        <f t="shared" si="3"/>
        <v>3820.5240000000003</v>
      </c>
    </row>
    <row r="33" spans="1:9" s="9" customFormat="1" ht="69" customHeight="1" x14ac:dyDescent="0.25">
      <c r="A33" s="7" t="s">
        <v>8</v>
      </c>
      <c r="B33" s="8"/>
      <c r="C33" s="8">
        <v>4591.5</v>
      </c>
      <c r="D33" s="8"/>
      <c r="E33" s="8">
        <v>3705.4</v>
      </c>
      <c r="F33" s="8"/>
      <c r="G33" s="8">
        <v>3770.8</v>
      </c>
    </row>
    <row r="34" spans="1:9" s="11" customFormat="1" ht="56.25" x14ac:dyDescent="0.25">
      <c r="A34" s="12" t="s">
        <v>9</v>
      </c>
      <c r="B34" s="13"/>
      <c r="C34" s="13">
        <f>46.424</f>
        <v>46.423999999999999</v>
      </c>
      <c r="D34" s="13"/>
      <c r="E34" s="13">
        <f>46.424</f>
        <v>46.423999999999999</v>
      </c>
      <c r="F34" s="13"/>
      <c r="G34" s="13">
        <f>46.424</f>
        <v>46.423999999999999</v>
      </c>
    </row>
    <row r="35" spans="1:9" s="11" customFormat="1" ht="90.75" customHeight="1" x14ac:dyDescent="0.25">
      <c r="A35" s="12" t="s">
        <v>10</v>
      </c>
      <c r="B35" s="13"/>
      <c r="C35" s="13">
        <f>3.3</f>
        <v>3.3</v>
      </c>
      <c r="D35" s="13"/>
      <c r="E35" s="13">
        <f>3.3</f>
        <v>3.3</v>
      </c>
      <c r="F35" s="13"/>
      <c r="G35" s="13">
        <f>3.3</f>
        <v>3.3</v>
      </c>
    </row>
    <row r="36" spans="1:9" s="11" customFormat="1" ht="19.5" thickBot="1" x14ac:dyDescent="0.3">
      <c r="A36" s="14"/>
      <c r="B36" s="15"/>
      <c r="C36" s="15"/>
      <c r="D36" s="15"/>
      <c r="E36" s="15"/>
      <c r="F36" s="15"/>
      <c r="G36" s="15"/>
    </row>
    <row r="37" spans="1:9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9" s="6" customFormat="1" ht="37.5" x14ac:dyDescent="0.25">
      <c r="A38" s="4" t="s">
        <v>14</v>
      </c>
      <c r="B38" s="5">
        <f t="shared" ref="B38:G38" si="4">SUM(B39:B47)</f>
        <v>0</v>
      </c>
      <c r="C38" s="5">
        <f t="shared" si="4"/>
        <v>14883.589999999998</v>
      </c>
      <c r="D38" s="5">
        <f t="shared" si="4"/>
        <v>0</v>
      </c>
      <c r="E38" s="5">
        <f t="shared" si="4"/>
        <v>5208.3899999999994</v>
      </c>
      <c r="F38" s="5">
        <f t="shared" si="4"/>
        <v>12989.8</v>
      </c>
      <c r="G38" s="5">
        <f t="shared" si="4"/>
        <v>5299.19</v>
      </c>
    </row>
    <row r="39" spans="1:9" s="9" customFormat="1" ht="69" customHeight="1" x14ac:dyDescent="0.25">
      <c r="A39" s="7" t="s">
        <v>8</v>
      </c>
      <c r="B39" s="8"/>
      <c r="C39" s="8">
        <v>1866</v>
      </c>
      <c r="D39" s="8"/>
      <c r="E39" s="8">
        <v>5144.5</v>
      </c>
      <c r="F39" s="8"/>
      <c r="G39" s="8">
        <f>5235.3-G42-G43-G44</f>
        <v>5103.9000000000005</v>
      </c>
    </row>
    <row r="40" spans="1:9" s="11" customFormat="1" ht="69" customHeight="1" x14ac:dyDescent="0.3">
      <c r="A40" s="32" t="s">
        <v>29</v>
      </c>
      <c r="B40" s="10"/>
      <c r="C40" s="10">
        <v>6977.3</v>
      </c>
      <c r="D40" s="10"/>
      <c r="E40" s="10"/>
      <c r="F40" s="10"/>
      <c r="G40" s="10"/>
    </row>
    <row r="41" spans="1:9" s="11" customFormat="1" ht="142.5" customHeight="1" x14ac:dyDescent="0.25">
      <c r="A41" s="7" t="s">
        <v>45</v>
      </c>
      <c r="B41" s="10"/>
      <c r="C41" s="10">
        <v>5976.4</v>
      </c>
      <c r="D41" s="10"/>
      <c r="E41" s="10"/>
      <c r="F41" s="10"/>
      <c r="G41" s="10"/>
      <c r="I41" s="11" t="s">
        <v>44</v>
      </c>
    </row>
    <row r="42" spans="1:9" s="11" customFormat="1" ht="78.75" customHeight="1" x14ac:dyDescent="0.25">
      <c r="A42" s="33" t="s">
        <v>37</v>
      </c>
      <c r="B42" s="13"/>
      <c r="C42" s="13"/>
      <c r="D42" s="13"/>
      <c r="E42" s="13"/>
      <c r="F42" s="13">
        <v>2258.3000000000002</v>
      </c>
      <c r="G42" s="13">
        <v>22.9</v>
      </c>
    </row>
    <row r="43" spans="1:9" s="11" customFormat="1" ht="78.75" customHeight="1" x14ac:dyDescent="0.25">
      <c r="A43" s="33" t="s">
        <v>38</v>
      </c>
      <c r="B43" s="13"/>
      <c r="C43" s="13"/>
      <c r="D43" s="13"/>
      <c r="E43" s="13"/>
      <c r="F43" s="13">
        <v>4915.6000000000004</v>
      </c>
      <c r="G43" s="13">
        <v>49.7</v>
      </c>
    </row>
    <row r="44" spans="1:9" s="11" customFormat="1" ht="78.75" customHeight="1" x14ac:dyDescent="0.25">
      <c r="A44" s="33" t="s">
        <v>39</v>
      </c>
      <c r="B44" s="13"/>
      <c r="C44" s="13"/>
      <c r="D44" s="13"/>
      <c r="E44" s="13"/>
      <c r="F44" s="13">
        <v>5815.9</v>
      </c>
      <c r="G44" s="13">
        <v>58.8</v>
      </c>
    </row>
    <row r="45" spans="1:9" s="11" customFormat="1" ht="69" customHeight="1" x14ac:dyDescent="0.25">
      <c r="A45" s="12" t="s">
        <v>9</v>
      </c>
      <c r="B45" s="13"/>
      <c r="C45" s="13">
        <f>59.49</f>
        <v>59.49</v>
      </c>
      <c r="D45" s="13"/>
      <c r="E45" s="13">
        <f>59.49</f>
        <v>59.49</v>
      </c>
      <c r="F45" s="13"/>
      <c r="G45" s="13">
        <f>59.49</f>
        <v>59.49</v>
      </c>
    </row>
    <row r="46" spans="1:9" s="11" customFormat="1" ht="90.75" customHeight="1" x14ac:dyDescent="0.25">
      <c r="A46" s="12" t="s">
        <v>10</v>
      </c>
      <c r="B46" s="13"/>
      <c r="C46" s="13">
        <f>4.4</f>
        <v>4.4000000000000004</v>
      </c>
      <c r="D46" s="13"/>
      <c r="E46" s="13">
        <f>4.4</f>
        <v>4.4000000000000004</v>
      </c>
      <c r="F46" s="13"/>
      <c r="G46" s="13">
        <f>4.4</f>
        <v>4.4000000000000004</v>
      </c>
    </row>
    <row r="47" spans="1:9" s="11" customFormat="1" ht="19.5" thickBot="1" x14ac:dyDescent="0.3">
      <c r="A47" s="14"/>
      <c r="B47" s="15"/>
      <c r="C47" s="15"/>
      <c r="D47" s="15"/>
      <c r="E47" s="15"/>
      <c r="F47" s="15"/>
      <c r="G47" s="15"/>
    </row>
    <row r="48" spans="1:9" s="11" customFormat="1" ht="19.5" thickBot="1" x14ac:dyDescent="0.3">
      <c r="A48" s="16"/>
      <c r="B48" s="17"/>
      <c r="C48" s="17"/>
      <c r="D48" s="17"/>
      <c r="E48" s="17"/>
      <c r="F48" s="17"/>
      <c r="G48" s="17"/>
    </row>
    <row r="49" spans="1:9" s="6" customFormat="1" ht="37.5" x14ac:dyDescent="0.25">
      <c r="A49" s="4" t="s">
        <v>15</v>
      </c>
      <c r="B49" s="5">
        <f t="shared" ref="B49:G49" si="5">SUM(B50:B53)</f>
        <v>0</v>
      </c>
      <c r="C49" s="5">
        <f t="shared" si="5"/>
        <v>5767.5940000000001</v>
      </c>
      <c r="D49" s="5">
        <f t="shared" si="5"/>
        <v>0</v>
      </c>
      <c r="E49" s="5">
        <f t="shared" si="5"/>
        <v>6967.0940000000001</v>
      </c>
      <c r="F49" s="5">
        <f t="shared" si="5"/>
        <v>0</v>
      </c>
      <c r="G49" s="5">
        <f t="shared" si="5"/>
        <v>7089.3940000000002</v>
      </c>
    </row>
    <row r="50" spans="1:9" s="9" customFormat="1" ht="69" customHeight="1" x14ac:dyDescent="0.25">
      <c r="A50" s="7" t="s">
        <v>8</v>
      </c>
      <c r="B50" s="8"/>
      <c r="C50" s="8">
        <v>5729.9</v>
      </c>
      <c r="D50" s="8"/>
      <c r="E50" s="8">
        <v>6929.4</v>
      </c>
      <c r="F50" s="8"/>
      <c r="G50" s="8">
        <v>7051.7</v>
      </c>
    </row>
    <row r="51" spans="1:9" s="11" customFormat="1" ht="69" customHeight="1" x14ac:dyDescent="0.25">
      <c r="A51" s="12" t="s">
        <v>9</v>
      </c>
      <c r="B51" s="13"/>
      <c r="C51" s="13">
        <f>31.094</f>
        <v>31.094000000000001</v>
      </c>
      <c r="D51" s="13"/>
      <c r="E51" s="13">
        <f>31.094</f>
        <v>31.094000000000001</v>
      </c>
      <c r="F51" s="13"/>
      <c r="G51" s="13">
        <f>31.094</f>
        <v>31.094000000000001</v>
      </c>
    </row>
    <row r="52" spans="1:9" s="11" customFormat="1" ht="90.75" customHeight="1" x14ac:dyDescent="0.25">
      <c r="A52" s="12" t="s">
        <v>10</v>
      </c>
      <c r="B52" s="13"/>
      <c r="C52" s="13">
        <f>6.6</f>
        <v>6.6</v>
      </c>
      <c r="D52" s="13"/>
      <c r="E52" s="13">
        <f>6.6</f>
        <v>6.6</v>
      </c>
      <c r="F52" s="13"/>
      <c r="G52" s="13">
        <f>6.6</f>
        <v>6.6</v>
      </c>
    </row>
    <row r="53" spans="1:9" s="11" customFormat="1" ht="19.5" thickBot="1" x14ac:dyDescent="0.3">
      <c r="A53" s="14"/>
      <c r="B53" s="15"/>
      <c r="C53" s="15"/>
      <c r="D53" s="15"/>
      <c r="E53" s="15"/>
      <c r="F53" s="15"/>
      <c r="G53" s="15"/>
    </row>
    <row r="54" spans="1:9" s="11" customFormat="1" ht="19.5" thickBot="1" x14ac:dyDescent="0.3">
      <c r="A54" s="16"/>
      <c r="B54" s="17"/>
      <c r="C54" s="17"/>
      <c r="D54" s="17"/>
      <c r="E54" s="17"/>
      <c r="F54" s="17"/>
      <c r="G54" s="17"/>
    </row>
    <row r="55" spans="1:9" s="6" customFormat="1" ht="37.5" x14ac:dyDescent="0.25">
      <c r="A55" s="4" t="s">
        <v>16</v>
      </c>
      <c r="B55" s="5">
        <f t="shared" ref="B55:G55" si="6">SUM(B56:B59)</f>
        <v>0</v>
      </c>
      <c r="C55" s="5">
        <f t="shared" si="6"/>
        <v>3150.2959999999998</v>
      </c>
      <c r="D55" s="5">
        <f t="shared" si="6"/>
        <v>0</v>
      </c>
      <c r="E55" s="5">
        <f t="shared" si="6"/>
        <v>2830.9960000000001</v>
      </c>
      <c r="F55" s="5">
        <f t="shared" si="6"/>
        <v>0</v>
      </c>
      <c r="G55" s="5">
        <f t="shared" si="6"/>
        <v>2880.2959999999998</v>
      </c>
    </row>
    <row r="56" spans="1:9" s="9" customFormat="1" ht="69" customHeight="1" x14ac:dyDescent="0.25">
      <c r="A56" s="7" t="s">
        <v>8</v>
      </c>
      <c r="B56" s="8"/>
      <c r="C56" s="8">
        <v>3116.6</v>
      </c>
      <c r="D56" s="8"/>
      <c r="E56" s="8">
        <v>2797.3</v>
      </c>
      <c r="F56" s="8"/>
      <c r="G56" s="8">
        <v>2846.6</v>
      </c>
    </row>
    <row r="57" spans="1:9" s="11" customFormat="1" ht="69" customHeight="1" x14ac:dyDescent="0.25">
      <c r="A57" s="12" t="s">
        <v>9</v>
      </c>
      <c r="B57" s="13"/>
      <c r="C57" s="13">
        <f>27.096</f>
        <v>27.096</v>
      </c>
      <c r="D57" s="13"/>
      <c r="E57" s="13">
        <f>27.096</f>
        <v>27.096</v>
      </c>
      <c r="F57" s="13"/>
      <c r="G57" s="13">
        <f>27.096</f>
        <v>27.096</v>
      </c>
    </row>
    <row r="58" spans="1:9" s="11" customFormat="1" ht="90.75" customHeight="1" x14ac:dyDescent="0.25">
      <c r="A58" s="12" t="s">
        <v>10</v>
      </c>
      <c r="B58" s="13"/>
      <c r="C58" s="13">
        <f>6.6</f>
        <v>6.6</v>
      </c>
      <c r="D58" s="13"/>
      <c r="E58" s="13">
        <f>6.6</f>
        <v>6.6</v>
      </c>
      <c r="F58" s="13"/>
      <c r="G58" s="13">
        <f>6.6</f>
        <v>6.6</v>
      </c>
    </row>
    <row r="59" spans="1:9" s="11" customFormat="1" ht="19.5" thickBot="1" x14ac:dyDescent="0.3">
      <c r="A59" s="14"/>
      <c r="B59" s="15"/>
      <c r="C59" s="15"/>
      <c r="D59" s="15"/>
      <c r="E59" s="15"/>
      <c r="F59" s="15"/>
      <c r="G59" s="15"/>
    </row>
    <row r="60" spans="1:9" s="11" customFormat="1" ht="19.5" thickBot="1" x14ac:dyDescent="0.3">
      <c r="A60" s="16"/>
      <c r="B60" s="17"/>
      <c r="C60" s="17"/>
      <c r="D60" s="17"/>
      <c r="E60" s="17"/>
      <c r="F60" s="17"/>
      <c r="G60" s="17"/>
    </row>
    <row r="61" spans="1:9" s="6" customFormat="1" ht="37.5" x14ac:dyDescent="0.25">
      <c r="A61" s="4" t="s">
        <v>17</v>
      </c>
      <c r="B61" s="5">
        <f t="shared" ref="B61:G61" si="7">SUM(B62:B66)</f>
        <v>0</v>
      </c>
      <c r="C61" s="5">
        <f t="shared" si="7"/>
        <v>7716.3360000000011</v>
      </c>
      <c r="D61" s="5">
        <f t="shared" si="7"/>
        <v>0</v>
      </c>
      <c r="E61" s="5">
        <f t="shared" si="7"/>
        <v>6622.8360000000002</v>
      </c>
      <c r="F61" s="5">
        <f t="shared" si="7"/>
        <v>0</v>
      </c>
      <c r="G61" s="5">
        <f t="shared" si="7"/>
        <v>6738.9360000000006</v>
      </c>
    </row>
    <row r="62" spans="1:9" s="9" customFormat="1" ht="69" customHeight="1" x14ac:dyDescent="0.25">
      <c r="A62" s="7" t="s">
        <v>8</v>
      </c>
      <c r="B62" s="8"/>
      <c r="C62" s="8">
        <v>5074.6000000000004</v>
      </c>
      <c r="D62" s="8"/>
      <c r="E62" s="8">
        <v>6576.9</v>
      </c>
      <c r="F62" s="8"/>
      <c r="G62" s="8">
        <v>6693</v>
      </c>
    </row>
    <row r="63" spans="1:9" s="11" customFormat="1" ht="69" customHeight="1" x14ac:dyDescent="0.25">
      <c r="A63" s="7" t="s">
        <v>40</v>
      </c>
      <c r="B63" s="10"/>
      <c r="C63" s="10">
        <f>2595.8</f>
        <v>2595.8000000000002</v>
      </c>
      <c r="D63" s="10"/>
      <c r="E63" s="10"/>
      <c r="F63" s="10"/>
      <c r="G63" s="10"/>
      <c r="I63" s="11" t="s">
        <v>44</v>
      </c>
    </row>
    <row r="64" spans="1:9" s="11" customFormat="1" ht="69" customHeight="1" x14ac:dyDescent="0.25">
      <c r="A64" s="12" t="s">
        <v>9</v>
      </c>
      <c r="B64" s="13"/>
      <c r="C64" s="13">
        <f>37.136</f>
        <v>37.136000000000003</v>
      </c>
      <c r="D64" s="13"/>
      <c r="E64" s="13">
        <f>37.136</f>
        <v>37.136000000000003</v>
      </c>
      <c r="F64" s="13"/>
      <c r="G64" s="13">
        <f>37.136</f>
        <v>37.136000000000003</v>
      </c>
    </row>
    <row r="65" spans="1:7" s="11" customFormat="1" ht="90.75" customHeight="1" x14ac:dyDescent="0.25">
      <c r="A65" s="12" t="s">
        <v>10</v>
      </c>
      <c r="B65" s="13"/>
      <c r="C65" s="13">
        <f>8.8</f>
        <v>8.8000000000000007</v>
      </c>
      <c r="D65" s="13"/>
      <c r="E65" s="13">
        <f>8.8</f>
        <v>8.8000000000000007</v>
      </c>
      <c r="F65" s="13"/>
      <c r="G65" s="13">
        <f>8.8</f>
        <v>8.8000000000000007</v>
      </c>
    </row>
    <row r="66" spans="1:7" s="11" customFormat="1" ht="19.5" thickBot="1" x14ac:dyDescent="0.3">
      <c r="A66" s="14"/>
      <c r="B66" s="15"/>
      <c r="C66" s="15"/>
      <c r="D66" s="15"/>
      <c r="E66" s="15"/>
      <c r="F66" s="15"/>
      <c r="G66" s="15"/>
    </row>
    <row r="67" spans="1:7" s="11" customFormat="1" ht="19.5" thickBot="1" x14ac:dyDescent="0.3">
      <c r="A67" s="16"/>
      <c r="B67" s="17"/>
      <c r="C67" s="17"/>
      <c r="D67" s="17"/>
      <c r="E67" s="17"/>
      <c r="F67" s="17"/>
      <c r="G67" s="17"/>
    </row>
    <row r="68" spans="1:7" s="6" customFormat="1" x14ac:dyDescent="0.25">
      <c r="A68" s="4" t="s">
        <v>18</v>
      </c>
      <c r="B68" s="5">
        <f t="shared" ref="B68:G68" si="8">SUM(B69:B72)</f>
        <v>0</v>
      </c>
      <c r="C68" s="5">
        <f t="shared" si="8"/>
        <v>3609.6120000000001</v>
      </c>
      <c r="D68" s="5">
        <f t="shared" si="8"/>
        <v>0</v>
      </c>
      <c r="E68" s="5">
        <f t="shared" si="8"/>
        <v>4609.4119999999994</v>
      </c>
      <c r="F68" s="5">
        <f t="shared" si="8"/>
        <v>0</v>
      </c>
      <c r="G68" s="5">
        <f t="shared" si="8"/>
        <v>7519.811999999999</v>
      </c>
    </row>
    <row r="69" spans="1:7" s="9" customFormat="1" ht="69" customHeight="1" x14ac:dyDescent="0.25">
      <c r="A69" s="7" t="s">
        <v>8</v>
      </c>
      <c r="B69" s="8"/>
      <c r="C69" s="8">
        <v>3530.7</v>
      </c>
      <c r="D69" s="8"/>
      <c r="E69" s="8">
        <v>4530.5</v>
      </c>
      <c r="F69" s="8"/>
      <c r="G69" s="8">
        <v>7440.9</v>
      </c>
    </row>
    <row r="70" spans="1:7" s="11" customFormat="1" ht="69" customHeight="1" x14ac:dyDescent="0.25">
      <c r="A70" s="12" t="s">
        <v>9</v>
      </c>
      <c r="B70" s="13"/>
      <c r="C70" s="13">
        <f>68.012</f>
        <v>68.012</v>
      </c>
      <c r="D70" s="13"/>
      <c r="E70" s="13">
        <f>68.012</f>
        <v>68.012</v>
      </c>
      <c r="F70" s="13"/>
      <c r="G70" s="13">
        <f>68.012</f>
        <v>68.012</v>
      </c>
    </row>
    <row r="71" spans="1:7" s="11" customFormat="1" ht="90.75" customHeight="1" x14ac:dyDescent="0.25">
      <c r="A71" s="12" t="s">
        <v>10</v>
      </c>
      <c r="B71" s="13"/>
      <c r="C71" s="13">
        <f>10.9</f>
        <v>10.9</v>
      </c>
      <c r="D71" s="13"/>
      <c r="E71" s="13">
        <f>10.9</f>
        <v>10.9</v>
      </c>
      <c r="F71" s="13"/>
      <c r="G71" s="13">
        <f>10.9</f>
        <v>10.9</v>
      </c>
    </row>
    <row r="72" spans="1:7" s="11" customFormat="1" ht="19.5" thickBot="1" x14ac:dyDescent="0.3">
      <c r="A72" s="14"/>
      <c r="B72" s="15"/>
      <c r="C72" s="15"/>
      <c r="D72" s="15"/>
      <c r="E72" s="15"/>
      <c r="F72" s="15"/>
      <c r="G72" s="15"/>
    </row>
    <row r="73" spans="1:7" s="11" customFormat="1" ht="19.5" thickBot="1" x14ac:dyDescent="0.3">
      <c r="A73" s="16"/>
      <c r="B73" s="17"/>
      <c r="C73" s="17"/>
      <c r="D73" s="17"/>
      <c r="E73" s="17"/>
      <c r="F73" s="17"/>
      <c r="G73" s="17"/>
    </row>
    <row r="74" spans="1:7" s="6" customFormat="1" ht="37.5" x14ac:dyDescent="0.25">
      <c r="A74" s="4" t="s">
        <v>19</v>
      </c>
      <c r="B74" s="5">
        <f t="shared" ref="B74:G74" si="9">SUM(B75:B80)</f>
        <v>0</v>
      </c>
      <c r="C74" s="5">
        <f t="shared" si="9"/>
        <v>6958.4840000000004</v>
      </c>
      <c r="D74" s="5">
        <f t="shared" si="9"/>
        <v>0</v>
      </c>
      <c r="E74" s="5">
        <f t="shared" si="9"/>
        <v>3985.884</v>
      </c>
      <c r="F74" s="5">
        <f t="shared" si="9"/>
        <v>0</v>
      </c>
      <c r="G74" s="5">
        <f t="shared" si="9"/>
        <v>4055.384</v>
      </c>
    </row>
    <row r="75" spans="1:7" s="9" customFormat="1" ht="69" customHeight="1" x14ac:dyDescent="0.25">
      <c r="A75" s="7" t="s">
        <v>8</v>
      </c>
      <c r="B75" s="8"/>
      <c r="C75" s="8">
        <f>4962.5-145.5</f>
        <v>4817</v>
      </c>
      <c r="D75" s="8"/>
      <c r="E75" s="8">
        <v>3929.6</v>
      </c>
      <c r="F75" s="8"/>
      <c r="G75" s="8">
        <v>3999.1</v>
      </c>
    </row>
    <row r="76" spans="1:7" s="11" customFormat="1" ht="69" customHeight="1" x14ac:dyDescent="0.25">
      <c r="A76" s="7" t="s">
        <v>30</v>
      </c>
      <c r="B76" s="10"/>
      <c r="C76" s="10">
        <v>1939.7</v>
      </c>
      <c r="D76" s="10"/>
      <c r="E76" s="10"/>
      <c r="F76" s="10"/>
      <c r="G76" s="10"/>
    </row>
    <row r="77" spans="1:7" s="11" customFormat="1" ht="78.75" customHeight="1" x14ac:dyDescent="0.25">
      <c r="A77" s="12" t="s">
        <v>46</v>
      </c>
      <c r="B77" s="13"/>
      <c r="C77" s="13">
        <f>145.5</f>
        <v>145.5</v>
      </c>
      <c r="D77" s="13"/>
      <c r="E77" s="13"/>
      <c r="F77" s="13"/>
      <c r="G77" s="13"/>
    </row>
    <row r="78" spans="1:7" s="11" customFormat="1" ht="69" customHeight="1" x14ac:dyDescent="0.25">
      <c r="A78" s="12" t="s">
        <v>9</v>
      </c>
      <c r="B78" s="13"/>
      <c r="C78" s="13">
        <f>49.684</f>
        <v>49.683999999999997</v>
      </c>
      <c r="D78" s="13"/>
      <c r="E78" s="13">
        <f>49.684</f>
        <v>49.683999999999997</v>
      </c>
      <c r="F78" s="13"/>
      <c r="G78" s="13">
        <f>49.684</f>
        <v>49.683999999999997</v>
      </c>
    </row>
    <row r="79" spans="1:7" s="11" customFormat="1" ht="90.75" customHeight="1" x14ac:dyDescent="0.25">
      <c r="A79" s="12" t="s">
        <v>10</v>
      </c>
      <c r="B79" s="13"/>
      <c r="C79" s="13">
        <f>6.6</f>
        <v>6.6</v>
      </c>
      <c r="D79" s="13"/>
      <c r="E79" s="13">
        <f>6.6</f>
        <v>6.6</v>
      </c>
      <c r="F79" s="13"/>
      <c r="G79" s="13">
        <f>6.6</f>
        <v>6.6</v>
      </c>
    </row>
    <row r="80" spans="1:7" s="11" customFormat="1" ht="19.5" thickBot="1" x14ac:dyDescent="0.3">
      <c r="A80" s="14"/>
      <c r="B80" s="15"/>
      <c r="C80" s="15"/>
      <c r="D80" s="15"/>
      <c r="E80" s="15"/>
      <c r="F80" s="15"/>
      <c r="G80" s="15"/>
    </row>
    <row r="81" spans="1:9" s="11" customFormat="1" ht="19.5" thickBot="1" x14ac:dyDescent="0.3">
      <c r="A81" s="16"/>
      <c r="B81" s="17"/>
      <c r="C81" s="17"/>
      <c r="D81" s="17"/>
      <c r="E81" s="17"/>
      <c r="F81" s="17"/>
      <c r="G81" s="17"/>
    </row>
    <row r="82" spans="1:9" s="6" customFormat="1" ht="37.5" x14ac:dyDescent="0.25">
      <c r="A82" s="4" t="s">
        <v>20</v>
      </c>
      <c r="B82" s="5">
        <f t="shared" ref="B82:G82" si="10">SUM(B83:B89)</f>
        <v>0</v>
      </c>
      <c r="C82" s="5">
        <f t="shared" si="10"/>
        <v>6333.9960000000001</v>
      </c>
      <c r="D82" s="5">
        <f t="shared" si="10"/>
        <v>55836</v>
      </c>
      <c r="E82" s="5">
        <f t="shared" si="10"/>
        <v>2937.6959999999999</v>
      </c>
      <c r="F82" s="5">
        <f t="shared" si="10"/>
        <v>0</v>
      </c>
      <c r="G82" s="5">
        <f t="shared" si="10"/>
        <v>2987.6959999999999</v>
      </c>
    </row>
    <row r="83" spans="1:9" s="9" customFormat="1" ht="69" customHeight="1" x14ac:dyDescent="0.25">
      <c r="A83" s="7" t="s">
        <v>8</v>
      </c>
      <c r="B83" s="8"/>
      <c r="C83" s="8">
        <v>2824.2</v>
      </c>
      <c r="D83" s="8"/>
      <c r="E83" s="8">
        <f>2834.7-564</f>
        <v>2270.6999999999998</v>
      </c>
      <c r="F83" s="8"/>
      <c r="G83" s="8">
        <f>2884.7</f>
        <v>2884.7</v>
      </c>
    </row>
    <row r="84" spans="1:9" s="11" customFormat="1" ht="109.5" customHeight="1" x14ac:dyDescent="0.25">
      <c r="A84" s="7" t="s">
        <v>41</v>
      </c>
      <c r="B84" s="10"/>
      <c r="C84" s="10">
        <f>1214.5</f>
        <v>1214.5</v>
      </c>
      <c r="D84" s="10"/>
      <c r="E84" s="10"/>
      <c r="F84" s="10"/>
      <c r="G84" s="10"/>
      <c r="I84" s="11" t="s">
        <v>44</v>
      </c>
    </row>
    <row r="85" spans="1:9" s="11" customFormat="1" ht="109.5" customHeight="1" x14ac:dyDescent="0.25">
      <c r="A85" s="7" t="s">
        <v>42</v>
      </c>
      <c r="B85" s="10"/>
      <c r="C85" s="10">
        <f>2192.3</f>
        <v>2192.3000000000002</v>
      </c>
      <c r="D85" s="10"/>
      <c r="E85" s="10"/>
      <c r="F85" s="10"/>
      <c r="G85" s="10"/>
      <c r="I85" s="11" t="s">
        <v>44</v>
      </c>
    </row>
    <row r="86" spans="1:9" s="11" customFormat="1" ht="69" customHeight="1" x14ac:dyDescent="0.25">
      <c r="A86" s="12" t="s">
        <v>9</v>
      </c>
      <c r="B86" s="13"/>
      <c r="C86" s="13">
        <f>72.496</f>
        <v>72.495999999999995</v>
      </c>
      <c r="D86" s="13"/>
      <c r="E86" s="13">
        <f>72.496</f>
        <v>72.495999999999995</v>
      </c>
      <c r="F86" s="13"/>
      <c r="G86" s="13">
        <f>72.496</f>
        <v>72.495999999999995</v>
      </c>
    </row>
    <row r="87" spans="1:9" s="11" customFormat="1" ht="90.75" customHeight="1" x14ac:dyDescent="0.25">
      <c r="A87" s="12" t="s">
        <v>10</v>
      </c>
      <c r="B87" s="13"/>
      <c r="C87" s="13">
        <f>30.5</f>
        <v>30.5</v>
      </c>
      <c r="D87" s="13"/>
      <c r="E87" s="13">
        <f>30.5</f>
        <v>30.5</v>
      </c>
      <c r="F87" s="13"/>
      <c r="G87" s="13">
        <f>30.5</f>
        <v>30.5</v>
      </c>
    </row>
    <row r="88" spans="1:9" s="11" customFormat="1" ht="69.75" customHeight="1" x14ac:dyDescent="0.25">
      <c r="A88" s="12" t="s">
        <v>21</v>
      </c>
      <c r="B88" s="13"/>
      <c r="C88" s="13"/>
      <c r="D88" s="13">
        <v>55836</v>
      </c>
      <c r="E88" s="13">
        <v>564</v>
      </c>
      <c r="F88" s="13"/>
      <c r="G88" s="13"/>
    </row>
    <row r="89" spans="1:9" s="11" customFormat="1" ht="19.5" thickBot="1" x14ac:dyDescent="0.3">
      <c r="A89" s="18"/>
      <c r="B89" s="15"/>
      <c r="C89" s="15"/>
      <c r="D89" s="15"/>
      <c r="E89" s="15"/>
      <c r="F89" s="15"/>
      <c r="G89" s="15"/>
    </row>
    <row r="90" spans="1:9" s="11" customFormat="1" ht="19.5" thickBot="1" x14ac:dyDescent="0.3">
      <c r="A90" s="19"/>
      <c r="B90" s="17"/>
      <c r="C90" s="17"/>
      <c r="D90" s="17"/>
      <c r="E90" s="17"/>
      <c r="F90" s="17"/>
      <c r="G90" s="17"/>
    </row>
    <row r="91" spans="1:9" s="21" customFormat="1" ht="21" customHeight="1" thickBot="1" x14ac:dyDescent="0.3">
      <c r="A91" s="20" t="s">
        <v>22</v>
      </c>
      <c r="B91" s="3">
        <f t="shared" ref="B91:G91" si="11">SUM(B10,B17,B26,B32,B38,B49,B55,B61,B68,B74,B82)</f>
        <v>0</v>
      </c>
      <c r="C91" s="3">
        <f t="shared" si="11"/>
        <v>71814.7</v>
      </c>
      <c r="D91" s="3">
        <f t="shared" si="11"/>
        <v>55836</v>
      </c>
      <c r="E91" s="3">
        <f t="shared" si="11"/>
        <v>54245.799999999988</v>
      </c>
      <c r="F91" s="3">
        <f t="shared" si="11"/>
        <v>12989.8</v>
      </c>
      <c r="G91" s="3">
        <f t="shared" si="11"/>
        <v>58023.399999999994</v>
      </c>
    </row>
    <row r="92" spans="1:9" s="11" customFormat="1" x14ac:dyDescent="0.25">
      <c r="A92" s="19"/>
      <c r="B92" s="17"/>
      <c r="C92" s="17"/>
      <c r="D92" s="17"/>
      <c r="E92" s="17"/>
      <c r="F92" s="17"/>
      <c r="G92" s="17"/>
    </row>
    <row r="93" spans="1:9" s="22" customFormat="1" ht="21" customHeight="1" x14ac:dyDescent="0.25">
      <c r="B93" s="23"/>
      <c r="C93" s="23"/>
      <c r="D93" s="23"/>
      <c r="E93" s="23"/>
      <c r="F93" s="23"/>
      <c r="G93" s="23"/>
    </row>
    <row r="94" spans="1:9" s="22" customFormat="1" ht="21" customHeight="1" x14ac:dyDescent="0.25">
      <c r="B94" s="23"/>
      <c r="C94" s="23"/>
      <c r="D94" s="23"/>
      <c r="E94" s="23"/>
      <c r="F94" s="23"/>
      <c r="G94" s="23"/>
    </row>
    <row r="95" spans="1:9" s="25" customFormat="1" ht="65.25" customHeight="1" x14ac:dyDescent="0.3">
      <c r="A95" s="36" t="s">
        <v>23</v>
      </c>
      <c r="B95" s="36"/>
      <c r="C95" s="36"/>
      <c r="D95" s="24"/>
      <c r="E95" s="37" t="s">
        <v>24</v>
      </c>
      <c r="F95" s="37"/>
      <c r="G95" s="37"/>
    </row>
    <row r="96" spans="1:9" s="22" customFormat="1" ht="21" customHeight="1" x14ac:dyDescent="0.25">
      <c r="B96" s="23"/>
      <c r="C96" s="23"/>
      <c r="D96" s="23"/>
      <c r="E96" s="23"/>
      <c r="F96" s="23"/>
      <c r="G96" s="23"/>
    </row>
    <row r="97" spans="1:7" s="28" customFormat="1" ht="21" hidden="1" customHeight="1" x14ac:dyDescent="0.25">
      <c r="C97" s="29"/>
      <c r="E97" s="29"/>
      <c r="G97" s="29"/>
    </row>
    <row r="98" spans="1:7" s="28" customFormat="1" ht="21" hidden="1" customHeight="1" x14ac:dyDescent="0.25">
      <c r="C98" s="29"/>
      <c r="E98" s="29"/>
      <c r="G98" s="29"/>
    </row>
    <row r="99" spans="1:7" s="28" customFormat="1" ht="21" hidden="1" customHeight="1" x14ac:dyDescent="0.25">
      <c r="A99" s="28" t="s">
        <v>34</v>
      </c>
      <c r="B99" s="26" t="e">
        <f>B11+B12+B18+B19+B20+B21+B27+B33+B39+B40+#REF!+B50+B56+B62+B69+B75+B76+B83+B88</f>
        <v>#REF!</v>
      </c>
      <c r="C99" s="26" t="e">
        <f>C11+C12+C18+C19+C20+C21+C27+C33+C39+C40+#REF!+C50+C56+C62+C69+C75+C76+C83+C88</f>
        <v>#REF!</v>
      </c>
      <c r="D99" s="26" t="e">
        <f>D11+D12+D18+D19+D20+D21+D27+D33+D39+D40+#REF!+D50+D56+D62+D69+D75+D76+D83+D88</f>
        <v>#REF!</v>
      </c>
      <c r="E99" s="26" t="e">
        <f>E11+E12+E18+E19+E20+E21+E27+E33+E39+E40+#REF!+E50+E56+E62+E69+E75+E76+E83+E88</f>
        <v>#REF!</v>
      </c>
      <c r="F99" s="26" t="e">
        <f>F11+F12+F18+F19+F20+F21+F27+F33+F39+F40+#REF!+F50+F56+F62+F69+F75+F76+F83+F88</f>
        <v>#REF!</v>
      </c>
      <c r="G99" s="26" t="e">
        <f>G11+G12+G18+G19+G20+G21+G27+G33+G39+G40+#REF!+G50+G56+G62+G69+G75+G76+G83+G88</f>
        <v>#REF!</v>
      </c>
    </row>
    <row r="100" spans="1:7" s="28" customFormat="1" ht="21" hidden="1" customHeight="1" x14ac:dyDescent="0.25">
      <c r="A100" s="28" t="s">
        <v>35</v>
      </c>
      <c r="B100" s="23">
        <f t="shared" ref="B100:G101" si="12">B13+B22+B28+B34+B45+B51+B57+B64+B70+B78+B86</f>
        <v>0</v>
      </c>
      <c r="C100" s="23">
        <f t="shared" si="12"/>
        <v>492.5</v>
      </c>
      <c r="D100" s="23">
        <f t="shared" si="12"/>
        <v>0</v>
      </c>
      <c r="E100" s="23">
        <f t="shared" si="12"/>
        <v>492.5</v>
      </c>
      <c r="F100" s="23">
        <f t="shared" si="12"/>
        <v>0</v>
      </c>
      <c r="G100" s="23">
        <f t="shared" si="12"/>
        <v>492.5</v>
      </c>
    </row>
    <row r="101" spans="1:7" s="28" customFormat="1" ht="21" hidden="1" customHeight="1" x14ac:dyDescent="0.25">
      <c r="A101" s="28" t="s">
        <v>36</v>
      </c>
      <c r="B101" s="23">
        <f t="shared" si="12"/>
        <v>0</v>
      </c>
      <c r="C101" s="23">
        <f t="shared" si="12"/>
        <v>94.100000000000009</v>
      </c>
      <c r="D101" s="23">
        <f t="shared" si="12"/>
        <v>0</v>
      </c>
      <c r="E101" s="23">
        <f t="shared" si="12"/>
        <v>94.100000000000009</v>
      </c>
      <c r="F101" s="23">
        <f t="shared" si="12"/>
        <v>0</v>
      </c>
      <c r="G101" s="23">
        <f t="shared" si="12"/>
        <v>94.100000000000009</v>
      </c>
    </row>
    <row r="102" spans="1:7" s="28" customFormat="1" ht="21" hidden="1" customHeight="1" x14ac:dyDescent="0.25">
      <c r="C102" s="29"/>
      <c r="E102" s="29"/>
      <c r="G102" s="29"/>
    </row>
    <row r="103" spans="1:7" s="28" customFormat="1" ht="21" hidden="1" customHeight="1" x14ac:dyDescent="0.25">
      <c r="C103" s="29"/>
      <c r="E103" s="29"/>
      <c r="G103" s="29"/>
    </row>
    <row r="104" spans="1:7" s="28" customFormat="1" ht="21" hidden="1" customHeight="1" x14ac:dyDescent="0.25">
      <c r="C104" s="29"/>
      <c r="E104" s="29"/>
      <c r="G104" s="29"/>
    </row>
    <row r="105" spans="1:7" s="28" customFormat="1" ht="21" hidden="1" customHeight="1" x14ac:dyDescent="0.25">
      <c r="C105" s="29"/>
      <c r="E105" s="29"/>
      <c r="G105" s="29"/>
    </row>
    <row r="106" spans="1:7" s="28" customFormat="1" ht="21" hidden="1" customHeight="1" x14ac:dyDescent="0.25">
      <c r="C106" s="29"/>
      <c r="E106" s="29"/>
      <c r="G106" s="29"/>
    </row>
    <row r="107" spans="1:7" s="28" customFormat="1" ht="21" customHeight="1" x14ac:dyDescent="0.25">
      <c r="C107" s="29"/>
      <c r="E107" s="29"/>
      <c r="G107" s="29"/>
    </row>
    <row r="108" spans="1:7" s="28" customFormat="1" ht="21" customHeight="1" x14ac:dyDescent="0.25">
      <c r="C108" s="29"/>
      <c r="E108" s="29"/>
      <c r="G108" s="29"/>
    </row>
    <row r="109" spans="1:7" s="28" customFormat="1" ht="21" customHeight="1" x14ac:dyDescent="0.25">
      <c r="C109" s="29"/>
      <c r="E109" s="29"/>
      <c r="G109" s="29"/>
    </row>
    <row r="110" spans="1:7" s="28" customFormat="1" ht="21" customHeight="1" x14ac:dyDescent="0.25">
      <c r="C110" s="29"/>
      <c r="E110" s="29"/>
      <c r="G110" s="29"/>
    </row>
    <row r="111" spans="1:7" s="28" customFormat="1" ht="21" customHeight="1" x14ac:dyDescent="0.25">
      <c r="C111" s="29"/>
      <c r="E111" s="29"/>
      <c r="G111" s="29"/>
    </row>
    <row r="112" spans="1:7" s="28" customFormat="1" ht="21" customHeight="1" x14ac:dyDescent="0.25">
      <c r="C112" s="29"/>
      <c r="E112" s="29"/>
      <c r="G112" s="29"/>
    </row>
    <row r="113" spans="2:7" s="28" customFormat="1" ht="21" customHeight="1" x14ac:dyDescent="0.25">
      <c r="C113" s="29"/>
      <c r="E113" s="29"/>
      <c r="G113" s="29"/>
    </row>
    <row r="114" spans="2:7" s="28" customFormat="1" ht="21" hidden="1" customHeight="1" x14ac:dyDescent="0.25">
      <c r="C114" s="29"/>
      <c r="E114" s="29"/>
      <c r="G114" s="29"/>
    </row>
    <row r="115" spans="2:7" s="28" customFormat="1" ht="21" hidden="1" customHeight="1" x14ac:dyDescent="0.25">
      <c r="B115" s="28" t="e">
        <f>B91-#REF!</f>
        <v>#REF!</v>
      </c>
      <c r="D115" s="28" t="e">
        <f>D91-#REF!</f>
        <v>#REF!</v>
      </c>
      <c r="E115" s="28" t="e">
        <f>E91-#REF!</f>
        <v>#REF!</v>
      </c>
      <c r="F115" s="28" t="e">
        <f>F91-#REF!</f>
        <v>#REF!</v>
      </c>
      <c r="G115" s="28" t="e">
        <f>G91-#REF!</f>
        <v>#REF!</v>
      </c>
    </row>
    <row r="116" spans="2:7" s="28" customFormat="1" hidden="1" x14ac:dyDescent="0.25">
      <c r="C116" s="29"/>
      <c r="E116" s="29"/>
      <c r="G116" s="29"/>
    </row>
    <row r="117" spans="2:7" s="28" customFormat="1" ht="21" hidden="1" customHeight="1" x14ac:dyDescent="0.25">
      <c r="C117" s="29"/>
      <c r="E117" s="29"/>
      <c r="G117" s="29"/>
    </row>
    <row r="118" spans="2:7" s="28" customFormat="1" ht="21" hidden="1" customHeight="1" x14ac:dyDescent="0.25">
      <c r="C118" s="29"/>
      <c r="E118" s="29"/>
      <c r="G118" s="29"/>
    </row>
    <row r="119" spans="2:7" s="28" customFormat="1" ht="21" hidden="1" customHeight="1" x14ac:dyDescent="0.25">
      <c r="C119" s="29"/>
      <c r="E119" s="29"/>
      <c r="G119" s="29"/>
    </row>
    <row r="120" spans="2:7" s="28" customFormat="1" ht="21" hidden="1" customHeight="1" x14ac:dyDescent="0.25">
      <c r="C120" s="29"/>
      <c r="E120" s="29"/>
      <c r="G120" s="29"/>
    </row>
    <row r="121" spans="2:7" s="28" customFormat="1" ht="21" hidden="1" customHeight="1" x14ac:dyDescent="0.25">
      <c r="C121" s="29"/>
      <c r="E121" s="29"/>
      <c r="G121" s="29"/>
    </row>
    <row r="122" spans="2:7" s="28" customFormat="1" ht="21" hidden="1" customHeight="1" x14ac:dyDescent="0.25">
      <c r="C122" s="29"/>
      <c r="E122" s="29"/>
      <c r="G122" s="29"/>
    </row>
    <row r="123" spans="2:7" s="28" customFormat="1" ht="21" hidden="1" customHeight="1" x14ac:dyDescent="0.25">
      <c r="C123" s="29"/>
      <c r="E123" s="29"/>
      <c r="G123" s="29"/>
    </row>
    <row r="124" spans="2:7" s="28" customFormat="1" ht="21" hidden="1" customHeight="1" x14ac:dyDescent="0.25">
      <c r="C124" s="29"/>
      <c r="E124" s="29"/>
      <c r="G124" s="29"/>
    </row>
    <row r="125" spans="2:7" s="28" customFormat="1" ht="21" hidden="1" customHeight="1" x14ac:dyDescent="0.25">
      <c r="C125" s="29"/>
      <c r="E125" s="29"/>
      <c r="G125" s="29"/>
    </row>
    <row r="126" spans="2:7" s="28" customFormat="1" x14ac:dyDescent="0.25">
      <c r="C126" s="29"/>
      <c r="E126" s="29"/>
      <c r="G126" s="29"/>
    </row>
    <row r="127" spans="2:7" s="28" customFormat="1" x14ac:dyDescent="0.25">
      <c r="C127" s="29"/>
      <c r="E127" s="29"/>
      <c r="G127" s="29"/>
    </row>
    <row r="128" spans="2:7" s="28" customFormat="1" x14ac:dyDescent="0.25">
      <c r="C128" s="29"/>
      <c r="E128" s="29"/>
      <c r="G128" s="29"/>
    </row>
    <row r="129" spans="3:7" s="28" customFormat="1" x14ac:dyDescent="0.25">
      <c r="C129" s="29"/>
      <c r="E129" s="29"/>
      <c r="G129" s="29"/>
    </row>
    <row r="130" spans="3:7" s="28" customFormat="1" x14ac:dyDescent="0.25">
      <c r="C130" s="29"/>
      <c r="E130" s="29"/>
      <c r="G130" s="29"/>
    </row>
    <row r="131" spans="3:7" s="28" customFormat="1" x14ac:dyDescent="0.25">
      <c r="C131" s="29"/>
      <c r="E131" s="29"/>
      <c r="G131" s="29"/>
    </row>
    <row r="132" spans="3:7" s="28" customFormat="1" x14ac:dyDescent="0.25">
      <c r="C132" s="29"/>
      <c r="E132" s="29"/>
      <c r="G132" s="29"/>
    </row>
    <row r="133" spans="3:7" s="28" customFormat="1" x14ac:dyDescent="0.25">
      <c r="C133" s="29"/>
      <c r="E133" s="29"/>
      <c r="G133" s="29"/>
    </row>
    <row r="134" spans="3:7" s="28" customFormat="1" x14ac:dyDescent="0.25">
      <c r="C134" s="29"/>
      <c r="E134" s="29"/>
      <c r="G134" s="29"/>
    </row>
    <row r="135" spans="3:7" s="28" customFormat="1" x14ac:dyDescent="0.25">
      <c r="C135" s="29"/>
      <c r="E135" s="29"/>
      <c r="G135" s="29"/>
    </row>
    <row r="136" spans="3:7" s="28" customFormat="1" x14ac:dyDescent="0.25">
      <c r="C136" s="29"/>
      <c r="E136" s="29"/>
      <c r="G136" s="29"/>
    </row>
    <row r="137" spans="3:7" s="28" customFormat="1" x14ac:dyDescent="0.25">
      <c r="C137" s="29"/>
      <c r="E137" s="29"/>
      <c r="G137" s="29"/>
    </row>
    <row r="138" spans="3:7" s="28" customFormat="1" x14ac:dyDescent="0.25">
      <c r="C138" s="29"/>
      <c r="E138" s="29"/>
      <c r="G138" s="29"/>
    </row>
    <row r="139" spans="3:7" s="28" customFormat="1" x14ac:dyDescent="0.25">
      <c r="C139" s="29"/>
      <c r="E139" s="29"/>
      <c r="G139" s="29"/>
    </row>
    <row r="140" spans="3:7" s="28" customFormat="1" x14ac:dyDescent="0.25">
      <c r="C140" s="29"/>
      <c r="E140" s="29"/>
      <c r="G140" s="29"/>
    </row>
    <row r="141" spans="3:7" s="28" customFormat="1" x14ac:dyDescent="0.25">
      <c r="C141" s="29"/>
      <c r="E141" s="29"/>
      <c r="G141" s="29"/>
    </row>
    <row r="142" spans="3:7" s="28" customFormat="1" x14ac:dyDescent="0.25">
      <c r="C142" s="29"/>
      <c r="E142" s="29"/>
      <c r="G142" s="29"/>
    </row>
    <row r="143" spans="3:7" s="28" customFormat="1" x14ac:dyDescent="0.25">
      <c r="C143" s="29"/>
      <c r="E143" s="29"/>
      <c r="G143" s="29"/>
    </row>
    <row r="144" spans="3:7" s="28" customFormat="1" x14ac:dyDescent="0.25">
      <c r="C144" s="29"/>
      <c r="E144" s="29"/>
      <c r="G144" s="29"/>
    </row>
    <row r="145" spans="3:7" s="28" customFormat="1" x14ac:dyDescent="0.25">
      <c r="C145" s="29"/>
      <c r="E145" s="29"/>
      <c r="G145" s="29"/>
    </row>
    <row r="146" spans="3:7" s="28" customFormat="1" x14ac:dyDescent="0.25">
      <c r="C146" s="29"/>
      <c r="E146" s="29"/>
      <c r="G146" s="29"/>
    </row>
    <row r="147" spans="3:7" s="28" customFormat="1" x14ac:dyDescent="0.25">
      <c r="C147" s="29"/>
      <c r="E147" s="29"/>
      <c r="G147" s="29"/>
    </row>
    <row r="148" spans="3:7" s="28" customFormat="1" x14ac:dyDescent="0.25">
      <c r="C148" s="29"/>
      <c r="E148" s="29"/>
      <c r="G148" s="29"/>
    </row>
    <row r="149" spans="3:7" s="28" customFormat="1" x14ac:dyDescent="0.25">
      <c r="C149" s="29"/>
      <c r="E149" s="29"/>
      <c r="G149" s="29"/>
    </row>
    <row r="150" spans="3:7" s="28" customFormat="1" x14ac:dyDescent="0.25">
      <c r="C150" s="29"/>
      <c r="E150" s="29"/>
      <c r="G150" s="29"/>
    </row>
    <row r="151" spans="3:7" s="28" customFormat="1" x14ac:dyDescent="0.25">
      <c r="C151" s="29"/>
      <c r="E151" s="29"/>
      <c r="G151" s="29"/>
    </row>
    <row r="152" spans="3:7" s="28" customFormat="1" x14ac:dyDescent="0.25">
      <c r="C152" s="29"/>
      <c r="E152" s="29"/>
      <c r="G152" s="29"/>
    </row>
    <row r="153" spans="3:7" s="28" customFormat="1" x14ac:dyDescent="0.25">
      <c r="C153" s="29"/>
      <c r="E153" s="29"/>
      <c r="G153" s="29"/>
    </row>
    <row r="154" spans="3:7" s="28" customFormat="1" x14ac:dyDescent="0.25">
      <c r="C154" s="29"/>
      <c r="E154" s="29"/>
      <c r="G154" s="29"/>
    </row>
    <row r="155" spans="3:7" s="28" customFormat="1" x14ac:dyDescent="0.25">
      <c r="C155" s="29"/>
      <c r="E155" s="29"/>
      <c r="G155" s="29"/>
    </row>
    <row r="156" spans="3:7" s="28" customFormat="1" x14ac:dyDescent="0.25">
      <c r="C156" s="29"/>
      <c r="E156" s="29"/>
      <c r="G156" s="29"/>
    </row>
    <row r="157" spans="3:7" s="28" customFormat="1" x14ac:dyDescent="0.25">
      <c r="C157" s="29"/>
      <c r="E157" s="29"/>
      <c r="G157" s="29"/>
    </row>
    <row r="158" spans="3:7" s="28" customFormat="1" x14ac:dyDescent="0.25">
      <c r="C158" s="29"/>
      <c r="E158" s="29"/>
      <c r="G158" s="29"/>
    </row>
    <row r="159" spans="3:7" s="28" customFormat="1" x14ac:dyDescent="0.25">
      <c r="C159" s="29"/>
      <c r="E159" s="29"/>
      <c r="G159" s="29"/>
    </row>
    <row r="160" spans="3:7" s="28" customFormat="1" x14ac:dyDescent="0.25">
      <c r="C160" s="29"/>
      <c r="E160" s="29"/>
      <c r="G160" s="29"/>
    </row>
    <row r="161" spans="3:7" s="28" customFormat="1" x14ac:dyDescent="0.25">
      <c r="C161" s="29"/>
      <c r="E161" s="29"/>
      <c r="G161" s="29"/>
    </row>
    <row r="162" spans="3:7" s="28" customFormat="1" x14ac:dyDescent="0.25">
      <c r="C162" s="29"/>
      <c r="E162" s="29"/>
      <c r="G162" s="29"/>
    </row>
    <row r="163" spans="3:7" s="28" customFormat="1" x14ac:dyDescent="0.25">
      <c r="C163" s="29"/>
      <c r="E163" s="29"/>
      <c r="G163" s="29"/>
    </row>
    <row r="164" spans="3:7" s="28" customFormat="1" x14ac:dyDescent="0.25">
      <c r="C164" s="29"/>
      <c r="E164" s="29"/>
      <c r="G164" s="29"/>
    </row>
    <row r="165" spans="3:7" s="28" customFormat="1" x14ac:dyDescent="0.25">
      <c r="C165" s="29"/>
      <c r="E165" s="29"/>
      <c r="G165" s="29"/>
    </row>
    <row r="166" spans="3:7" s="28" customFormat="1" x14ac:dyDescent="0.25">
      <c r="C166" s="29"/>
      <c r="E166" s="29"/>
      <c r="G166" s="29"/>
    </row>
    <row r="167" spans="3:7" s="28" customFormat="1" x14ac:dyDescent="0.25">
      <c r="C167" s="29"/>
      <c r="E167" s="29"/>
      <c r="G167" s="29"/>
    </row>
    <row r="168" spans="3:7" s="28" customFormat="1" x14ac:dyDescent="0.25">
      <c r="C168" s="29"/>
      <c r="E168" s="29"/>
      <c r="G168" s="29"/>
    </row>
    <row r="169" spans="3:7" s="28" customFormat="1" x14ac:dyDescent="0.25">
      <c r="C169" s="29"/>
      <c r="E169" s="29"/>
      <c r="G169" s="29"/>
    </row>
    <row r="170" spans="3:7" s="28" customFormat="1" x14ac:dyDescent="0.25">
      <c r="C170" s="29"/>
      <c r="E170" s="29"/>
      <c r="G170" s="29"/>
    </row>
    <row r="171" spans="3:7" s="28" customFormat="1" x14ac:dyDescent="0.25">
      <c r="C171" s="29"/>
      <c r="E171" s="29"/>
      <c r="G171" s="29"/>
    </row>
    <row r="172" spans="3:7" s="28" customFormat="1" x14ac:dyDescent="0.25">
      <c r="C172" s="29"/>
      <c r="E172" s="29"/>
      <c r="G172" s="29"/>
    </row>
    <row r="173" spans="3:7" s="28" customFormat="1" x14ac:dyDescent="0.25">
      <c r="C173" s="29"/>
      <c r="E173" s="29"/>
      <c r="G173" s="29"/>
    </row>
    <row r="174" spans="3:7" s="28" customFormat="1" x14ac:dyDescent="0.25">
      <c r="C174" s="29"/>
      <c r="E174" s="29"/>
      <c r="G174" s="29"/>
    </row>
    <row r="175" spans="3:7" s="28" customFormat="1" x14ac:dyDescent="0.25">
      <c r="C175" s="29"/>
      <c r="E175" s="29"/>
      <c r="G175" s="29"/>
    </row>
    <row r="176" spans="3:7" s="28" customFormat="1" x14ac:dyDescent="0.25">
      <c r="C176" s="29"/>
      <c r="E176" s="29"/>
      <c r="G176" s="29"/>
    </row>
    <row r="177" spans="3:7" s="28" customFormat="1" x14ac:dyDescent="0.25">
      <c r="C177" s="29"/>
      <c r="E177" s="29"/>
      <c r="G177" s="29"/>
    </row>
    <row r="178" spans="3:7" s="28" customFormat="1" x14ac:dyDescent="0.25">
      <c r="C178" s="29"/>
      <c r="E178" s="29"/>
      <c r="G178" s="29"/>
    </row>
    <row r="179" spans="3:7" s="28" customFormat="1" x14ac:dyDescent="0.25">
      <c r="C179" s="29"/>
      <c r="E179" s="29"/>
      <c r="G179" s="29"/>
    </row>
    <row r="180" spans="3:7" s="28" customFormat="1" x14ac:dyDescent="0.25">
      <c r="C180" s="29"/>
      <c r="E180" s="29"/>
      <c r="G180" s="29"/>
    </row>
    <row r="181" spans="3:7" s="28" customFormat="1" x14ac:dyDescent="0.25">
      <c r="C181" s="29"/>
      <c r="E181" s="29"/>
      <c r="G181" s="29"/>
    </row>
    <row r="182" spans="3:7" s="28" customFormat="1" x14ac:dyDescent="0.25">
      <c r="C182" s="29"/>
      <c r="E182" s="29"/>
      <c r="G182" s="29"/>
    </row>
    <row r="183" spans="3:7" s="28" customFormat="1" x14ac:dyDescent="0.25">
      <c r="C183" s="29"/>
      <c r="E183" s="29"/>
      <c r="G183" s="29"/>
    </row>
    <row r="184" spans="3:7" s="28" customFormat="1" x14ac:dyDescent="0.25">
      <c r="C184" s="29"/>
      <c r="E184" s="29"/>
      <c r="G184" s="29"/>
    </row>
    <row r="185" spans="3:7" s="28" customFormat="1" x14ac:dyDescent="0.25">
      <c r="C185" s="29"/>
      <c r="E185" s="29"/>
      <c r="G185" s="29"/>
    </row>
    <row r="186" spans="3:7" s="28" customFormat="1" x14ac:dyDescent="0.25">
      <c r="C186" s="29"/>
      <c r="E186" s="29"/>
      <c r="G186" s="29"/>
    </row>
    <row r="187" spans="3:7" s="28" customFormat="1" x14ac:dyDescent="0.25">
      <c r="C187" s="29"/>
      <c r="E187" s="29"/>
      <c r="G187" s="29"/>
    </row>
    <row r="188" spans="3:7" s="28" customFormat="1" x14ac:dyDescent="0.25">
      <c r="C188" s="29"/>
      <c r="E188" s="29"/>
      <c r="G188" s="29"/>
    </row>
    <row r="189" spans="3:7" s="28" customFormat="1" x14ac:dyDescent="0.25">
      <c r="C189" s="29"/>
      <c r="E189" s="29"/>
      <c r="G189" s="29"/>
    </row>
    <row r="190" spans="3:7" s="28" customFormat="1" x14ac:dyDescent="0.25">
      <c r="C190" s="29"/>
      <c r="E190" s="29"/>
      <c r="G190" s="29"/>
    </row>
  </sheetData>
  <mergeCells count="12">
    <mergeCell ref="A8:A9"/>
    <mergeCell ref="B8:C8"/>
    <mergeCell ref="D8:E8"/>
    <mergeCell ref="F8:G8"/>
    <mergeCell ref="A95:C95"/>
    <mergeCell ref="E95:G95"/>
    <mergeCell ref="A7:G7"/>
    <mergeCell ref="A1:G1"/>
    <mergeCell ref="A2:G2"/>
    <mergeCell ref="A3:G3"/>
    <mergeCell ref="A4:G4"/>
    <mergeCell ref="A5:G5"/>
  </mergeCells>
  <conditionalFormatting sqref="A11:A14 A27 A42:A44">
    <cfRule type="cellIs" dxfId="34" priority="35" stopIfTrue="1" operator="equal">
      <formula>0</formula>
    </cfRule>
  </conditionalFormatting>
  <conditionalFormatting sqref="A18:A21">
    <cfRule type="cellIs" dxfId="33" priority="34" stopIfTrue="1" operator="equal">
      <formula>0</formula>
    </cfRule>
  </conditionalFormatting>
  <conditionalFormatting sqref="A33">
    <cfRule type="cellIs" dxfId="32" priority="33" stopIfTrue="1" operator="equal">
      <formula>0</formula>
    </cfRule>
  </conditionalFormatting>
  <conditionalFormatting sqref="A39">
    <cfRule type="cellIs" dxfId="31" priority="32" stopIfTrue="1" operator="equal">
      <formula>0</formula>
    </cfRule>
  </conditionalFormatting>
  <conditionalFormatting sqref="A50">
    <cfRule type="cellIs" dxfId="30" priority="31" stopIfTrue="1" operator="equal">
      <formula>0</formula>
    </cfRule>
  </conditionalFormatting>
  <conditionalFormatting sqref="A56">
    <cfRule type="cellIs" dxfId="29" priority="30" stopIfTrue="1" operator="equal">
      <formula>0</formula>
    </cfRule>
  </conditionalFormatting>
  <conditionalFormatting sqref="A62">
    <cfRule type="cellIs" dxfId="28" priority="29" stopIfTrue="1" operator="equal">
      <formula>0</formula>
    </cfRule>
  </conditionalFormatting>
  <conditionalFormatting sqref="A69">
    <cfRule type="cellIs" dxfId="27" priority="28" stopIfTrue="1" operator="equal">
      <formula>0</formula>
    </cfRule>
  </conditionalFormatting>
  <conditionalFormatting sqref="A75:A77">
    <cfRule type="cellIs" dxfId="26" priority="27" stopIfTrue="1" operator="equal">
      <formula>0</formula>
    </cfRule>
  </conditionalFormatting>
  <conditionalFormatting sqref="A83">
    <cfRule type="cellIs" dxfId="25" priority="26" stopIfTrue="1" operator="equal">
      <formula>0</formula>
    </cfRule>
  </conditionalFormatting>
  <conditionalFormatting sqref="A23">
    <cfRule type="cellIs" dxfId="24" priority="25" stopIfTrue="1" operator="equal">
      <formula>0</formula>
    </cfRule>
  </conditionalFormatting>
  <conditionalFormatting sqref="A29">
    <cfRule type="cellIs" dxfId="23" priority="24" stopIfTrue="1" operator="equal">
      <formula>0</formula>
    </cfRule>
  </conditionalFormatting>
  <conditionalFormatting sqref="A35">
    <cfRule type="cellIs" dxfId="22" priority="23" stopIfTrue="1" operator="equal">
      <formula>0</formula>
    </cfRule>
  </conditionalFormatting>
  <conditionalFormatting sqref="A46">
    <cfRule type="cellIs" dxfId="21" priority="22" stopIfTrue="1" operator="equal">
      <formula>0</formula>
    </cfRule>
  </conditionalFormatting>
  <conditionalFormatting sqref="A52">
    <cfRule type="cellIs" dxfId="20" priority="21" stopIfTrue="1" operator="equal">
      <formula>0</formula>
    </cfRule>
  </conditionalFormatting>
  <conditionalFormatting sqref="A58">
    <cfRule type="cellIs" dxfId="19" priority="20" stopIfTrue="1" operator="equal">
      <formula>0</formula>
    </cfRule>
  </conditionalFormatting>
  <conditionalFormatting sqref="A65">
    <cfRule type="cellIs" dxfId="18" priority="19" stopIfTrue="1" operator="equal">
      <formula>0</formula>
    </cfRule>
  </conditionalFormatting>
  <conditionalFormatting sqref="A71">
    <cfRule type="cellIs" dxfId="17" priority="18" stopIfTrue="1" operator="equal">
      <formula>0</formula>
    </cfRule>
  </conditionalFormatting>
  <conditionalFormatting sqref="A79">
    <cfRule type="cellIs" dxfId="16" priority="17" stopIfTrue="1" operator="equal">
      <formula>0</formula>
    </cfRule>
  </conditionalFormatting>
  <conditionalFormatting sqref="A87:A88">
    <cfRule type="cellIs" dxfId="15" priority="16" stopIfTrue="1" operator="equal">
      <formula>0</formula>
    </cfRule>
  </conditionalFormatting>
  <conditionalFormatting sqref="A22">
    <cfRule type="cellIs" dxfId="14" priority="15" stopIfTrue="1" operator="equal">
      <formula>0</formula>
    </cfRule>
  </conditionalFormatting>
  <conditionalFormatting sqref="A28">
    <cfRule type="cellIs" dxfId="13" priority="14" stopIfTrue="1" operator="equal">
      <formula>0</formula>
    </cfRule>
  </conditionalFormatting>
  <conditionalFormatting sqref="A34">
    <cfRule type="cellIs" dxfId="12" priority="13" stopIfTrue="1" operator="equal">
      <formula>0</formula>
    </cfRule>
  </conditionalFormatting>
  <conditionalFormatting sqref="A45">
    <cfRule type="cellIs" dxfId="11" priority="12" stopIfTrue="1" operator="equal">
      <formula>0</formula>
    </cfRule>
  </conditionalFormatting>
  <conditionalFormatting sqref="A51">
    <cfRule type="cellIs" dxfId="10" priority="11" stopIfTrue="1" operator="equal">
      <formula>0</formula>
    </cfRule>
  </conditionalFormatting>
  <conditionalFormatting sqref="A57">
    <cfRule type="cellIs" dxfId="9" priority="10" stopIfTrue="1" operator="equal">
      <formula>0</formula>
    </cfRule>
  </conditionalFormatting>
  <conditionalFormatting sqref="A64">
    <cfRule type="cellIs" dxfId="8" priority="9" stopIfTrue="1" operator="equal">
      <formula>0</formula>
    </cfRule>
  </conditionalFormatting>
  <conditionalFormatting sqref="A70">
    <cfRule type="cellIs" dxfId="7" priority="8" stopIfTrue="1" operator="equal">
      <formula>0</formula>
    </cfRule>
  </conditionalFormatting>
  <conditionalFormatting sqref="A78">
    <cfRule type="cellIs" dxfId="6" priority="7" stopIfTrue="1" operator="equal">
      <formula>0</formula>
    </cfRule>
  </conditionalFormatting>
  <conditionalFormatting sqref="A86">
    <cfRule type="cellIs" dxfId="5" priority="6" stopIfTrue="1" operator="equal">
      <formula>0</formula>
    </cfRule>
  </conditionalFormatting>
  <conditionalFormatting sqref="A40">
    <cfRule type="cellIs" dxfId="4" priority="5" stopIfTrue="1" operator="equal">
      <formula>0</formula>
    </cfRule>
  </conditionalFormatting>
  <conditionalFormatting sqref="A63">
    <cfRule type="cellIs" dxfId="3" priority="4" stopIfTrue="1" operator="equal">
      <formula>0</formula>
    </cfRule>
  </conditionalFormatting>
  <conditionalFormatting sqref="A41">
    <cfRule type="cellIs" dxfId="2" priority="3" stopIfTrue="1" operator="equal">
      <formula>0</formula>
    </cfRule>
  </conditionalFormatting>
  <conditionalFormatting sqref="A84">
    <cfRule type="cellIs" dxfId="1" priority="2" stopIfTrue="1" operator="equal">
      <formula>0</formula>
    </cfRule>
  </conditionalFormatting>
  <conditionalFormatting sqref="A8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1 </vt:lpstr>
      <vt:lpstr>'Поправка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2022-04-01T13:08:44Z</cp:lastPrinted>
  <dcterms:created xsi:type="dcterms:W3CDTF">2021-10-13T14:01:00Z</dcterms:created>
  <dcterms:modified xsi:type="dcterms:W3CDTF">2022-07-28T06:55:25Z</dcterms:modified>
</cp:coreProperties>
</file>